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90" yWindow="300" windowWidth="14430" windowHeight="13035"/>
  </bookViews>
  <sheets>
    <sheet name="Сумма АЧР" sheetId="8" r:id="rId1"/>
    <sheet name="Совм. АЧР-1-АЧР-2" sheetId="7" r:id="rId2"/>
    <sheet name="Свод" sheetId="6" r:id="rId3"/>
    <sheet name="ВЭС, ВПМЭС" sheetId="2" r:id="rId4"/>
    <sheet name="ЧЭС, ВПМЭС" sheetId="1" r:id="rId5"/>
    <sheet name="ВУЭС" sheetId="3" r:id="rId6"/>
    <sheet name="ТЭС" sheetId="4" r:id="rId7"/>
    <sheet name="КЭС" sheetId="5" r:id="rId8"/>
    <sheet name="ЧАПВ" sheetId="9" r:id="rId9"/>
  </sheets>
  <definedNames>
    <definedName name="_xlnm._FilterDatabase" localSheetId="0" hidden="1">'Сумма АЧР'!$A$5:$E$28</definedName>
    <definedName name="_xlnm.Print_Titles" localSheetId="5">ВУЭС!$5:$7</definedName>
    <definedName name="_xlnm.Print_Titles" localSheetId="3">'ВЭС, ВПМЭС'!$5:$6</definedName>
    <definedName name="_xlnm.Print_Titles" localSheetId="7">КЭС!$5:$7</definedName>
    <definedName name="_xlnm.Print_Titles" localSheetId="6">ТЭС!$5:$7</definedName>
    <definedName name="_xlnm.Print_Titles" localSheetId="4">'ЧЭС, ВПМЭС'!$5:$7</definedName>
    <definedName name="_xlnm.Print_Area" localSheetId="5">ВУЭС!$A$1:$Z$19</definedName>
    <definedName name="_xlnm.Print_Area" localSheetId="3">'ВЭС, ВПМЭС'!$A$1:$Z$75</definedName>
    <definedName name="_xlnm.Print_Area" localSheetId="7">КЭС!$A$1:$Z$33</definedName>
    <definedName name="_xlnm.Print_Area" localSheetId="2">Свод!$A$1:$M$13</definedName>
    <definedName name="_xlnm.Print_Area" localSheetId="1">'Совм. АЧР-1-АЧР-2'!$A$1:$AT$29</definedName>
    <definedName name="_xlnm.Print_Area" localSheetId="0">'Сумма АЧР'!$A$1:$J$28</definedName>
    <definedName name="_xlnm.Print_Area" localSheetId="6">ТЭС!$A$1:$Z$23</definedName>
    <definedName name="_xlnm.Print_Area" localSheetId="8">ЧАПВ!$A$1:$CA$30</definedName>
    <definedName name="_xlnm.Print_Area" localSheetId="4">'ЧЭС, ВПМЭС'!$A$1:$Z$64</definedName>
  </definedNames>
  <calcPr calcId="145621" fullPrecision="0"/>
</workbook>
</file>

<file path=xl/calcChain.xml><?xml version="1.0" encoding="utf-8"?>
<calcChain xmlns="http://schemas.openxmlformats.org/spreadsheetml/2006/main">
  <c r="F29" i="9" l="1"/>
  <c r="E29" i="9"/>
  <c r="BZ29" i="9" l="1"/>
  <c r="BY29" i="9"/>
  <c r="BI29" i="9"/>
  <c r="BH29" i="9"/>
  <c r="BG29" i="9"/>
  <c r="AH29" i="9"/>
  <c r="AG29" i="9"/>
  <c r="AF29" i="9"/>
  <c r="G29" i="9"/>
  <c r="AV5" i="9" l="1"/>
  <c r="AW5" i="9"/>
  <c r="O82" i="1" l="1"/>
  <c r="O68" i="1" l="1"/>
  <c r="L53" i="2" l="1"/>
  <c r="AG1" i="2" l="1"/>
  <c r="AG2" i="2"/>
  <c r="F14" i="8" l="1"/>
  <c r="H20" i="8"/>
  <c r="H18" i="8"/>
  <c r="F106" i="2"/>
  <c r="Y12" i="4" l="1"/>
  <c r="X13" i="4"/>
  <c r="X9" i="4"/>
  <c r="Y9" i="4"/>
  <c r="Z9" i="4"/>
  <c r="X10" i="4"/>
  <c r="Y10" i="4"/>
  <c r="Z10" i="4"/>
  <c r="X11" i="4"/>
  <c r="Y11" i="4"/>
  <c r="Z11" i="4"/>
  <c r="X12" i="4"/>
  <c r="Z12" i="4"/>
  <c r="Y13" i="4"/>
  <c r="Z13" i="4"/>
  <c r="X14" i="4"/>
  <c r="Y14" i="4"/>
  <c r="Z14" i="4"/>
  <c r="X15" i="4"/>
  <c r="Y15" i="4"/>
  <c r="Z15" i="4"/>
  <c r="X16" i="4"/>
  <c r="Y16" i="4"/>
  <c r="Z16" i="4"/>
  <c r="AA8" i="1" l="1"/>
  <c r="AA8" i="4" s="1"/>
  <c r="G20" i="8"/>
  <c r="F20" i="8"/>
  <c r="H14" i="8"/>
  <c r="G14" i="8"/>
  <c r="G18" i="8"/>
  <c r="F18" i="8"/>
  <c r="AA8" i="5" l="1"/>
  <c r="G107" i="2"/>
  <c r="F25" i="4" l="1"/>
  <c r="G32" i="5"/>
  <c r="H32" i="5"/>
  <c r="F32" i="5"/>
  <c r="F35" i="5"/>
  <c r="H16" i="8" l="1"/>
  <c r="G16" i="8"/>
  <c r="F16" i="8"/>
  <c r="V38" i="7" l="1"/>
  <c r="W38" i="7"/>
  <c r="O33" i="7"/>
  <c r="P33" i="7"/>
  <c r="O47" i="7"/>
  <c r="P47" i="7"/>
  <c r="C33" i="7"/>
  <c r="D33" i="7"/>
  <c r="C35" i="7"/>
  <c r="D35" i="7"/>
  <c r="C39" i="7"/>
  <c r="D39" i="7"/>
  <c r="C43" i="7"/>
  <c r="D43" i="7"/>
  <c r="C45" i="7"/>
  <c r="D45" i="7"/>
  <c r="C49" i="7"/>
  <c r="D49" i="7"/>
  <c r="G110" i="2"/>
  <c r="H110" i="2"/>
  <c r="AH1" i="2" s="1"/>
  <c r="G111" i="2"/>
  <c r="H111" i="2"/>
  <c r="AH2" i="2" s="1"/>
  <c r="G109" i="2"/>
  <c r="H107" i="2"/>
  <c r="H109" i="2" s="1"/>
  <c r="G104" i="2"/>
  <c r="G106" i="2" s="1"/>
  <c r="H104" i="2"/>
  <c r="H106" i="2" s="1"/>
  <c r="Y98" i="2"/>
  <c r="Z98" i="2"/>
  <c r="G78" i="2"/>
  <c r="H78" i="2"/>
  <c r="G80" i="2"/>
  <c r="C34" i="7" s="1"/>
  <c r="H80" i="2"/>
  <c r="D34" i="7" s="1"/>
  <c r="G82" i="2"/>
  <c r="C36" i="7" s="1"/>
  <c r="H82" i="2"/>
  <c r="D36" i="7" s="1"/>
  <c r="G83" i="2"/>
  <c r="C37" i="7" s="1"/>
  <c r="H83" i="2"/>
  <c r="D37" i="7" s="1"/>
  <c r="G84" i="2"/>
  <c r="C38" i="7" s="1"/>
  <c r="H84" i="2"/>
  <c r="D38" i="7" s="1"/>
  <c r="G86" i="2"/>
  <c r="C40" i="7" s="1"/>
  <c r="H86" i="2"/>
  <c r="D40" i="7" s="1"/>
  <c r="G87" i="2"/>
  <c r="C41" i="7" s="1"/>
  <c r="H87" i="2"/>
  <c r="D41" i="7" s="1"/>
  <c r="G88" i="2"/>
  <c r="C42" i="7" s="1"/>
  <c r="H88" i="2"/>
  <c r="D42" i="7" s="1"/>
  <c r="G90" i="2"/>
  <c r="C44" i="7" s="1"/>
  <c r="H90" i="2"/>
  <c r="G92" i="2"/>
  <c r="C46" i="7" s="1"/>
  <c r="H92" i="2"/>
  <c r="D46" i="7" s="1"/>
  <c r="G93" i="2"/>
  <c r="C47" i="7" s="1"/>
  <c r="H93" i="2"/>
  <c r="D47" i="7" s="1"/>
  <c r="G94" i="2"/>
  <c r="C48" i="7" s="1"/>
  <c r="H94" i="2"/>
  <c r="D48" i="7" s="1"/>
  <c r="G96" i="2"/>
  <c r="C50" i="7" s="1"/>
  <c r="H96" i="2"/>
  <c r="D50" i="7" s="1"/>
  <c r="G97" i="2"/>
  <c r="C51" i="7" s="1"/>
  <c r="H97" i="2"/>
  <c r="D51" i="7" s="1"/>
  <c r="G76" i="2"/>
  <c r="H76" i="2"/>
  <c r="Y76" i="1"/>
  <c r="Z76" i="1"/>
  <c r="M75" i="1"/>
  <c r="V39" i="7" s="1"/>
  <c r="N75" i="1"/>
  <c r="W39" i="7" s="1"/>
  <c r="M78" i="1"/>
  <c r="V42" i="7" s="1"/>
  <c r="N78" i="1"/>
  <c r="W42" i="7" s="1"/>
  <c r="G68" i="1"/>
  <c r="O32" i="7" s="1"/>
  <c r="H68" i="1"/>
  <c r="P32" i="7" s="1"/>
  <c r="G70" i="1"/>
  <c r="O34" i="7" s="1"/>
  <c r="H70" i="1"/>
  <c r="P34" i="7" s="1"/>
  <c r="G71" i="1"/>
  <c r="H71" i="1"/>
  <c r="G72" i="1"/>
  <c r="O36" i="7" s="1"/>
  <c r="AP14" i="7" s="1"/>
  <c r="H72" i="1"/>
  <c r="P36" i="7" s="1"/>
  <c r="AQ14" i="7" s="1"/>
  <c r="G73" i="1"/>
  <c r="O37" i="7" s="1"/>
  <c r="AP15" i="7" s="1"/>
  <c r="H73" i="1"/>
  <c r="P37" i="7" s="1"/>
  <c r="G74" i="1"/>
  <c r="O38" i="7" s="1"/>
  <c r="H74" i="1"/>
  <c r="P38" i="7" s="1"/>
  <c r="G75" i="1"/>
  <c r="O39" i="7" s="1"/>
  <c r="H75" i="1"/>
  <c r="P39" i="7" s="1"/>
  <c r="G76" i="1"/>
  <c r="O40" i="7" s="1"/>
  <c r="H76" i="1"/>
  <c r="P40" i="7" s="1"/>
  <c r="G77" i="1"/>
  <c r="O41" i="7" s="1"/>
  <c r="AP19" i="7" s="1"/>
  <c r="H77" i="1"/>
  <c r="P41" i="7" s="1"/>
  <c r="AQ19" i="7" s="1"/>
  <c r="G78" i="1"/>
  <c r="O42" i="7" s="1"/>
  <c r="H78" i="1"/>
  <c r="P42" i="7" s="1"/>
  <c r="G79" i="1"/>
  <c r="O43" i="7" s="1"/>
  <c r="H79" i="1"/>
  <c r="P43" i="7" s="1"/>
  <c r="G80" i="1"/>
  <c r="O44" i="7" s="1"/>
  <c r="H80" i="1"/>
  <c r="P44" i="7" s="1"/>
  <c r="G81" i="1"/>
  <c r="O45" i="7" s="1"/>
  <c r="H81" i="1"/>
  <c r="P45" i="7" s="1"/>
  <c r="G82" i="1"/>
  <c r="O46" i="7" s="1"/>
  <c r="H82" i="1"/>
  <c r="P46" i="7" s="1"/>
  <c r="G84" i="1"/>
  <c r="O48" i="7" s="1"/>
  <c r="AP25" i="7" s="1"/>
  <c r="H84" i="1"/>
  <c r="P48" i="7" s="1"/>
  <c r="AQ25" i="7" s="1"/>
  <c r="G85" i="1"/>
  <c r="O49" i="7" s="1"/>
  <c r="H85" i="1"/>
  <c r="P49" i="7" s="1"/>
  <c r="G65" i="1"/>
  <c r="H65" i="1"/>
  <c r="G21" i="3"/>
  <c r="AA32" i="7" s="1"/>
  <c r="H21" i="3"/>
  <c r="AB32" i="7" s="1"/>
  <c r="G22" i="3"/>
  <c r="AA33" i="7" s="1"/>
  <c r="H22" i="3"/>
  <c r="AB33" i="7" s="1"/>
  <c r="G23" i="3"/>
  <c r="AA34" i="7" s="1"/>
  <c r="H23" i="3"/>
  <c r="G24" i="3"/>
  <c r="AA35" i="7" s="1"/>
  <c r="H24" i="3"/>
  <c r="AB35" i="7" s="1"/>
  <c r="G25" i="3"/>
  <c r="AA36" i="7" s="1"/>
  <c r="H25" i="3"/>
  <c r="AB36" i="7" s="1"/>
  <c r="Y31" i="4"/>
  <c r="Z31" i="4"/>
  <c r="G27" i="4"/>
  <c r="H27" i="4"/>
  <c r="G28" i="4"/>
  <c r="AA41" i="7" s="1"/>
  <c r="H28" i="4"/>
  <c r="AB41" i="7" s="1"/>
  <c r="G29" i="4"/>
  <c r="AA42" i="7" s="1"/>
  <c r="AP16" i="7" s="1"/>
  <c r="H29" i="4"/>
  <c r="AB42" i="7" s="1"/>
  <c r="AQ16" i="7" s="1"/>
  <c r="G30" i="4"/>
  <c r="AA43" i="7" s="1"/>
  <c r="H30" i="4"/>
  <c r="AB43" i="7" s="1"/>
  <c r="G31" i="4"/>
  <c r="AA44" i="7" s="1"/>
  <c r="H31" i="4"/>
  <c r="AB44" i="7" s="1"/>
  <c r="G25" i="4"/>
  <c r="H25" i="4"/>
  <c r="G39" i="5"/>
  <c r="H39" i="5"/>
  <c r="G40" i="5"/>
  <c r="AA50" i="7" s="1"/>
  <c r="H40" i="5"/>
  <c r="AB50" i="7" s="1"/>
  <c r="G35" i="5"/>
  <c r="H35" i="5"/>
  <c r="G101" i="2" l="1"/>
  <c r="C35" i="8" s="1"/>
  <c r="D32" i="7"/>
  <c r="H101" i="2"/>
  <c r="AQ15" i="7"/>
  <c r="AB49" i="7"/>
  <c r="H44" i="5"/>
  <c r="D39" i="8" s="1"/>
  <c r="AA49" i="7"/>
  <c r="G44" i="5"/>
  <c r="AB40" i="7"/>
  <c r="H35" i="4"/>
  <c r="D38" i="8" s="1"/>
  <c r="AA40" i="7"/>
  <c r="G35" i="4"/>
  <c r="C32" i="7"/>
  <c r="G98" i="2"/>
  <c r="G102" i="2"/>
  <c r="D44" i="7"/>
  <c r="P35" i="7"/>
  <c r="H89" i="1"/>
  <c r="O35" i="7"/>
  <c r="G89" i="1"/>
  <c r="H98" i="2"/>
  <c r="D13" i="8"/>
  <c r="AQ26" i="7"/>
  <c r="AQ22" i="7"/>
  <c r="AQ20" i="7"/>
  <c r="AQ17" i="7"/>
  <c r="AP26" i="7"/>
  <c r="AP22" i="7"/>
  <c r="AP20" i="7"/>
  <c r="AP17" i="7"/>
  <c r="AQ21" i="7"/>
  <c r="AQ13" i="7"/>
  <c r="AP21" i="7"/>
  <c r="AP13" i="7"/>
  <c r="AQ24" i="7"/>
  <c r="AQ23" i="7"/>
  <c r="AP24" i="7"/>
  <c r="AQ18" i="7"/>
  <c r="AQ11" i="7"/>
  <c r="AP23" i="7"/>
  <c r="AP12" i="7"/>
  <c r="C13" i="8"/>
  <c r="AP18" i="7"/>
  <c r="AP11" i="7"/>
  <c r="AP10" i="7"/>
  <c r="AQ10" i="7"/>
  <c r="AB45" i="7"/>
  <c r="AA45" i="7"/>
  <c r="H32" i="4"/>
  <c r="G32" i="4"/>
  <c r="AB51" i="7"/>
  <c r="AA51" i="7"/>
  <c r="H41" i="5"/>
  <c r="G41" i="5"/>
  <c r="H26" i="3"/>
  <c r="AB34" i="7"/>
  <c r="AQ12" i="7" s="1"/>
  <c r="G26" i="3"/>
  <c r="H86" i="1"/>
  <c r="G86" i="1"/>
  <c r="AB37" i="7"/>
  <c r="AA37" i="7"/>
  <c r="D52" i="7"/>
  <c r="C52" i="7"/>
  <c r="P50" i="7"/>
  <c r="O50" i="7"/>
  <c r="AA39" i="9"/>
  <c r="AB39" i="9"/>
  <c r="M44" i="9"/>
  <c r="AS16" i="9" s="1"/>
  <c r="N44" i="9"/>
  <c r="AT16" i="9" s="1"/>
  <c r="F53" i="9"/>
  <c r="BW25" i="9" s="1"/>
  <c r="G53" i="9"/>
  <c r="BX25" i="9" s="1"/>
  <c r="G103" i="2" l="1"/>
  <c r="G45" i="5"/>
  <c r="C39" i="8"/>
  <c r="H45" i="5"/>
  <c r="G36" i="4"/>
  <c r="C38" i="8"/>
  <c r="H36" i="4"/>
  <c r="D35" i="8"/>
  <c r="H102" i="2"/>
  <c r="H103" i="2" s="1"/>
  <c r="D36" i="8"/>
  <c r="H90" i="1"/>
  <c r="H91" i="1" s="1"/>
  <c r="G90" i="1"/>
  <c r="G91" i="1" s="1"/>
  <c r="C36" i="8"/>
  <c r="AP27" i="7"/>
  <c r="B2" i="7"/>
  <c r="AD41" i="7"/>
  <c r="AE41" i="7"/>
  <c r="AD42" i="7"/>
  <c r="AE42" i="7"/>
  <c r="AD43" i="7"/>
  <c r="AE43" i="7"/>
  <c r="AD44" i="7"/>
  <c r="AE44" i="7"/>
  <c r="Y41" i="7"/>
  <c r="Y42" i="7"/>
  <c r="Y43" i="7"/>
  <c r="Y44" i="7"/>
  <c r="AD40" i="7"/>
  <c r="AE40" i="7"/>
  <c r="AD33" i="7"/>
  <c r="AE33" i="7"/>
  <c r="AD34" i="7"/>
  <c r="AE34" i="7"/>
  <c r="AD35" i="7"/>
  <c r="AE35" i="7"/>
  <c r="AD36" i="7"/>
  <c r="AE36" i="7"/>
  <c r="Y33" i="7"/>
  <c r="Y34" i="7"/>
  <c r="Y35" i="7"/>
  <c r="Y36" i="7"/>
  <c r="AD32" i="7"/>
  <c r="AE32" i="7"/>
  <c r="S33" i="7"/>
  <c r="T33" i="7"/>
  <c r="S34" i="7"/>
  <c r="T34" i="7"/>
  <c r="S35" i="7"/>
  <c r="T35" i="7"/>
  <c r="S36" i="7"/>
  <c r="T36" i="7"/>
  <c r="S37" i="7"/>
  <c r="T37" i="7"/>
  <c r="S38" i="7"/>
  <c r="T38" i="7"/>
  <c r="U38" i="7"/>
  <c r="S39" i="7"/>
  <c r="T39" i="7"/>
  <c r="S40" i="7"/>
  <c r="T40" i="7"/>
  <c r="S41" i="7"/>
  <c r="T41" i="7"/>
  <c r="S42" i="7"/>
  <c r="T42" i="7"/>
  <c r="S43" i="7"/>
  <c r="T43" i="7"/>
  <c r="S44" i="7"/>
  <c r="T44" i="7"/>
  <c r="S45" i="7"/>
  <c r="T45" i="7"/>
  <c r="S46" i="7"/>
  <c r="T46" i="7"/>
  <c r="S47" i="7"/>
  <c r="T47" i="7"/>
  <c r="S48" i="7"/>
  <c r="T48" i="7"/>
  <c r="S49" i="7"/>
  <c r="T49" i="7"/>
  <c r="M33" i="7"/>
  <c r="N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N47" i="7"/>
  <c r="M48" i="7"/>
  <c r="M49" i="7"/>
  <c r="G50" i="7"/>
  <c r="F51" i="7"/>
  <c r="G51" i="7"/>
  <c r="G34" i="7"/>
  <c r="F35" i="7"/>
  <c r="G35" i="7"/>
  <c r="F36" i="7"/>
  <c r="G36" i="7"/>
  <c r="F37" i="7"/>
  <c r="G37" i="7"/>
  <c r="F38" i="7"/>
  <c r="G38" i="7"/>
  <c r="F39" i="7"/>
  <c r="G39" i="7"/>
  <c r="F40" i="7"/>
  <c r="G40" i="7"/>
  <c r="F41" i="7"/>
  <c r="G41" i="7"/>
  <c r="F42" i="7"/>
  <c r="G42" i="7"/>
  <c r="F43" i="7"/>
  <c r="G43" i="7"/>
  <c r="F44" i="7"/>
  <c r="G44" i="7"/>
  <c r="F45" i="7"/>
  <c r="G45" i="7"/>
  <c r="F46" i="7"/>
  <c r="G46" i="7"/>
  <c r="F47" i="7"/>
  <c r="G47" i="7"/>
  <c r="F48" i="7"/>
  <c r="G48" i="7"/>
  <c r="F49" i="7"/>
  <c r="G49" i="7"/>
  <c r="A49" i="7"/>
  <c r="B49" i="7"/>
  <c r="A50" i="7"/>
  <c r="A51" i="7"/>
  <c r="B33" i="7"/>
  <c r="A34" i="7"/>
  <c r="A35" i="7"/>
  <c r="B35" i="7"/>
  <c r="A36" i="7"/>
  <c r="A37" i="7"/>
  <c r="A38" i="7"/>
  <c r="A39" i="7"/>
  <c r="B39" i="7"/>
  <c r="A40" i="7"/>
  <c r="A41" i="7"/>
  <c r="A42" i="7"/>
  <c r="A43" i="7"/>
  <c r="B43" i="7"/>
  <c r="A44" i="7"/>
  <c r="A45" i="7"/>
  <c r="B45" i="7"/>
  <c r="A46" i="7"/>
  <c r="A47" i="7"/>
  <c r="A48" i="7"/>
  <c r="F85" i="1"/>
  <c r="N49" i="7" s="1"/>
  <c r="F84" i="1"/>
  <c r="N48" i="7" s="1"/>
  <c r="AO25" i="7" s="1"/>
  <c r="F82" i="1"/>
  <c r="N46" i="7" s="1"/>
  <c r="F81" i="1"/>
  <c r="N45" i="7" s="1"/>
  <c r="F80" i="1"/>
  <c r="N44" i="7" s="1"/>
  <c r="F79" i="1"/>
  <c r="N43" i="7" s="1"/>
  <c r="L78" i="1"/>
  <c r="U42" i="7" s="1"/>
  <c r="F78" i="1"/>
  <c r="N42" i="7" s="1"/>
  <c r="F77" i="1"/>
  <c r="N41" i="7" s="1"/>
  <c r="AO19" i="7" s="1"/>
  <c r="F76" i="1"/>
  <c r="N40" i="7" s="1"/>
  <c r="L75" i="1"/>
  <c r="U39" i="7" s="1"/>
  <c r="F75" i="1"/>
  <c r="N39" i="7" s="1"/>
  <c r="F74" i="1"/>
  <c r="N38" i="7" s="1"/>
  <c r="F73" i="1"/>
  <c r="N37" i="7" s="1"/>
  <c r="F72" i="1"/>
  <c r="N36" i="7" s="1"/>
  <c r="F70" i="1"/>
  <c r="N34" i="7" s="1"/>
  <c r="F68" i="1"/>
  <c r="N32" i="7" s="1"/>
  <c r="F65" i="1"/>
  <c r="F88" i="2"/>
  <c r="B42" i="7" s="1"/>
  <c r="F97" i="2"/>
  <c r="B51" i="7" s="1"/>
  <c r="F96" i="2"/>
  <c r="B50" i="7" s="1"/>
  <c r="F94" i="2"/>
  <c r="F93" i="2"/>
  <c r="B47" i="7" s="1"/>
  <c r="F92" i="2"/>
  <c r="B46" i="7" s="1"/>
  <c r="F90" i="2"/>
  <c r="B44" i="7" s="1"/>
  <c r="F87" i="2"/>
  <c r="B41" i="7" s="1"/>
  <c r="F84" i="2"/>
  <c r="B38" i="7" s="1"/>
  <c r="F83" i="2"/>
  <c r="B37" i="7" s="1"/>
  <c r="F82" i="2"/>
  <c r="B36" i="7" s="1"/>
  <c r="F80" i="2"/>
  <c r="B34" i="7" s="1"/>
  <c r="F78" i="2"/>
  <c r="F24" i="3"/>
  <c r="Z35" i="7" s="1"/>
  <c r="F23" i="3"/>
  <c r="Z34" i="7" s="1"/>
  <c r="J22" i="3"/>
  <c r="K22" i="3"/>
  <c r="K21" i="3"/>
  <c r="J21" i="3"/>
  <c r="F21" i="3"/>
  <c r="Z32" i="7" s="1"/>
  <c r="K30" i="4"/>
  <c r="J30" i="4"/>
  <c r="F31" i="4"/>
  <c r="Z44" i="7" s="1"/>
  <c r="AO24" i="7" s="1"/>
  <c r="F30" i="4"/>
  <c r="Z43" i="7" s="1"/>
  <c r="E30" i="4"/>
  <c r="K29" i="4"/>
  <c r="J29" i="4"/>
  <c r="F29" i="4"/>
  <c r="Z42" i="7" s="1"/>
  <c r="F28" i="4"/>
  <c r="Z41" i="7" s="1"/>
  <c r="J27" i="4"/>
  <c r="F27" i="4"/>
  <c r="J39" i="5"/>
  <c r="F39" i="5"/>
  <c r="AT28" i="9"/>
  <c r="AD38" i="9"/>
  <c r="AE38" i="9"/>
  <c r="AF38" i="9"/>
  <c r="AD34" i="9"/>
  <c r="AE34" i="9"/>
  <c r="AF34" i="9"/>
  <c r="AD35" i="9"/>
  <c r="AE35" i="9"/>
  <c r="AF35" i="9"/>
  <c r="AD36" i="9"/>
  <c r="AE36" i="9"/>
  <c r="AF36" i="9"/>
  <c r="AD37" i="9"/>
  <c r="AE37" i="9"/>
  <c r="AF37" i="9"/>
  <c r="W34" i="9"/>
  <c r="X34" i="9"/>
  <c r="Y34" i="9"/>
  <c r="W35" i="9"/>
  <c r="X35" i="9"/>
  <c r="Y35" i="9"/>
  <c r="W36" i="9"/>
  <c r="X36" i="9"/>
  <c r="Y36" i="9"/>
  <c r="W37" i="9"/>
  <c r="X37" i="9"/>
  <c r="Y37" i="9"/>
  <c r="W38" i="9"/>
  <c r="X38" i="9"/>
  <c r="Y38" i="9"/>
  <c r="W39" i="9"/>
  <c r="X39" i="9"/>
  <c r="Y39" i="9"/>
  <c r="P34" i="9"/>
  <c r="Q34" i="9"/>
  <c r="R34" i="9"/>
  <c r="I34" i="9"/>
  <c r="K34" i="9"/>
  <c r="I35" i="9"/>
  <c r="I36" i="9"/>
  <c r="J36" i="9"/>
  <c r="K36" i="9"/>
  <c r="K37" i="9"/>
  <c r="I38" i="9"/>
  <c r="K38" i="9"/>
  <c r="I39" i="9"/>
  <c r="I40" i="9"/>
  <c r="K40" i="9"/>
  <c r="I41" i="9"/>
  <c r="K41" i="9"/>
  <c r="I42" i="9"/>
  <c r="K42" i="9"/>
  <c r="I43" i="9"/>
  <c r="I44" i="9"/>
  <c r="K44" i="9"/>
  <c r="I45" i="9"/>
  <c r="J45" i="9"/>
  <c r="K45" i="9"/>
  <c r="I46" i="9"/>
  <c r="J46" i="9"/>
  <c r="K46" i="9"/>
  <c r="I47" i="9"/>
  <c r="K47" i="9"/>
  <c r="I48" i="9"/>
  <c r="B54" i="9"/>
  <c r="C54" i="9"/>
  <c r="D54" i="9"/>
  <c r="B34" i="9"/>
  <c r="C34" i="9"/>
  <c r="D34" i="9"/>
  <c r="B35" i="9"/>
  <c r="C35" i="9"/>
  <c r="D35" i="9"/>
  <c r="B36" i="9"/>
  <c r="C36" i="9"/>
  <c r="D36" i="9"/>
  <c r="B37" i="9"/>
  <c r="C37" i="9"/>
  <c r="D37" i="9"/>
  <c r="B38" i="9"/>
  <c r="C38" i="9"/>
  <c r="D38" i="9"/>
  <c r="B39" i="9"/>
  <c r="C39" i="9"/>
  <c r="D39" i="9"/>
  <c r="B40" i="9"/>
  <c r="C40" i="9"/>
  <c r="D40" i="9"/>
  <c r="B41" i="9"/>
  <c r="C41" i="9"/>
  <c r="D41" i="9"/>
  <c r="B42" i="9"/>
  <c r="C42" i="9"/>
  <c r="D42" i="9"/>
  <c r="B43" i="9"/>
  <c r="C43" i="9"/>
  <c r="D43" i="9"/>
  <c r="B44" i="9"/>
  <c r="C44" i="9"/>
  <c r="D44" i="9"/>
  <c r="B45" i="9"/>
  <c r="C45" i="9"/>
  <c r="D45" i="9"/>
  <c r="B46" i="9"/>
  <c r="C46" i="9"/>
  <c r="D46" i="9"/>
  <c r="B47" i="9"/>
  <c r="C47" i="9"/>
  <c r="D47" i="9"/>
  <c r="B48" i="9"/>
  <c r="C48" i="9"/>
  <c r="D48" i="9"/>
  <c r="B49" i="9"/>
  <c r="C49" i="9"/>
  <c r="D49" i="9"/>
  <c r="B50" i="9"/>
  <c r="C50" i="9"/>
  <c r="D50" i="9"/>
  <c r="B51" i="9"/>
  <c r="C51" i="9"/>
  <c r="D51" i="9"/>
  <c r="B52" i="9"/>
  <c r="C52" i="9"/>
  <c r="D52" i="9"/>
  <c r="B53" i="9"/>
  <c r="C53" i="9"/>
  <c r="D53" i="9"/>
  <c r="U37" i="5"/>
  <c r="V37" i="5"/>
  <c r="X31" i="4"/>
  <c r="Z39" i="9" s="1"/>
  <c r="C34" i="8" l="1"/>
  <c r="B48" i="7"/>
  <c r="AO23" i="7" s="1"/>
  <c r="AO26" i="7"/>
  <c r="F35" i="4"/>
  <c r="F36" i="4" s="1"/>
  <c r="B32" i="7"/>
  <c r="F32" i="4"/>
  <c r="AO22" i="7"/>
  <c r="AO20" i="7"/>
  <c r="AO17" i="7"/>
  <c r="AO16" i="7"/>
  <c r="AO14" i="7"/>
  <c r="AO12" i="7"/>
  <c r="X76" i="1"/>
  <c r="L44" i="9" s="1"/>
  <c r="AR16" i="9" s="1"/>
  <c r="AR28" i="9" s="1"/>
  <c r="V76" i="1"/>
  <c r="J44" i="9" s="1"/>
  <c r="X98" i="2"/>
  <c r="E53" i="9" s="1"/>
  <c r="BV25" i="9" s="1"/>
  <c r="M42" i="1"/>
  <c r="M80" i="1" s="1"/>
  <c r="V44" i="7" s="1"/>
  <c r="AD22" i="7" s="1"/>
  <c r="N42" i="1"/>
  <c r="N80" i="1" s="1"/>
  <c r="W44" i="7" s="1"/>
  <c r="AE22" i="7" s="1"/>
  <c r="B38" i="8" l="1"/>
  <c r="M37" i="1"/>
  <c r="N37" i="1"/>
  <c r="M77" i="1" l="1"/>
  <c r="V41" i="7" s="1"/>
  <c r="U19" i="7" s="1"/>
  <c r="AM19" i="7" s="1"/>
  <c r="N77" i="1"/>
  <c r="W41" i="7" s="1"/>
  <c r="V19" i="7" s="1"/>
  <c r="AN19" i="7" s="1"/>
  <c r="U50" i="2"/>
  <c r="M35" i="2"/>
  <c r="M85" i="2" s="1"/>
  <c r="I39" i="7" s="1"/>
  <c r="N35" i="2"/>
  <c r="N85" i="2" s="1"/>
  <c r="J39" i="7" s="1"/>
  <c r="M9" i="3"/>
  <c r="M21" i="3" s="1"/>
  <c r="AG32" i="7" s="1"/>
  <c r="N9" i="3"/>
  <c r="N21" i="3" s="1"/>
  <c r="AH32" i="7" s="1"/>
  <c r="L9" i="3"/>
  <c r="L21" i="3" s="1"/>
  <c r="AF32" i="7" s="1"/>
  <c r="M10" i="3"/>
  <c r="M22" i="3" s="1"/>
  <c r="N10" i="3"/>
  <c r="N22" i="3" s="1"/>
  <c r="L10" i="3"/>
  <c r="L22" i="3" s="1"/>
  <c r="AF33" i="7" s="1"/>
  <c r="AH33" i="7" l="1"/>
  <c r="AG33" i="7"/>
  <c r="L42" i="1"/>
  <c r="L80" i="1" s="1"/>
  <c r="U44" i="7" s="1"/>
  <c r="AC22" i="7" s="1"/>
  <c r="L37" i="1" l="1"/>
  <c r="L77" i="1" l="1"/>
  <c r="U41" i="7" s="1"/>
  <c r="T19" i="7" s="1"/>
  <c r="F71" i="1"/>
  <c r="F89" i="1" s="1"/>
  <c r="F90" i="1" s="1"/>
  <c r="B36" i="8" l="1"/>
  <c r="N35" i="7"/>
  <c r="F86" i="1"/>
  <c r="F91" i="1" s="1"/>
  <c r="M55" i="2"/>
  <c r="N55" i="2"/>
  <c r="Y55" i="2"/>
  <c r="Y97" i="2" s="1"/>
  <c r="F52" i="9" s="1"/>
  <c r="BT25" i="9" s="1"/>
  <c r="Z55" i="2"/>
  <c r="Z97" i="2" s="1"/>
  <c r="G52" i="9" s="1"/>
  <c r="BU25" i="9" s="1"/>
  <c r="X55" i="2"/>
  <c r="X97" i="2" s="1"/>
  <c r="E52" i="9" s="1"/>
  <c r="BS25" i="9" s="1"/>
  <c r="L55" i="2"/>
  <c r="W50" i="2"/>
  <c r="V50" i="2"/>
  <c r="F86" i="2"/>
  <c r="F101" i="2" s="1"/>
  <c r="Y35" i="2"/>
  <c r="Y87" i="2" s="1"/>
  <c r="F42" i="9" s="1"/>
  <c r="AP15" i="9" s="1"/>
  <c r="Z35" i="2"/>
  <c r="Z87" i="2" s="1"/>
  <c r="G42" i="9" s="1"/>
  <c r="AQ15" i="9" s="1"/>
  <c r="X35" i="2"/>
  <c r="X87" i="2" s="1"/>
  <c r="E42" i="9" s="1"/>
  <c r="AO15" i="9" s="1"/>
  <c r="L35" i="2"/>
  <c r="L85" i="2" s="1"/>
  <c r="H39" i="7" s="1"/>
  <c r="B40" i="7" l="1"/>
  <c r="B52" i="7" s="1"/>
  <c r="B35" i="8"/>
  <c r="AO13" i="7"/>
  <c r="N50" i="7"/>
  <c r="AO15" i="7"/>
  <c r="B31" i="8" l="1"/>
  <c r="B32" i="8"/>
  <c r="B30" i="8"/>
  <c r="AL2" i="7"/>
  <c r="U2" i="2" s="1"/>
  <c r="U2" i="1" s="1"/>
  <c r="U2" i="3" s="1"/>
  <c r="U2" i="4" s="1"/>
  <c r="U2" i="5" s="1"/>
  <c r="AL3" i="7"/>
  <c r="U3" i="2" s="1"/>
  <c r="U3" i="1" s="1"/>
  <c r="U3" i="3" s="1"/>
  <c r="U3" i="4" s="1"/>
  <c r="U3" i="5" s="1"/>
  <c r="AL1" i="7"/>
  <c r="U1" i="2" s="1"/>
  <c r="U1" i="1" s="1"/>
  <c r="U1" i="3" s="1"/>
  <c r="U1" i="4" s="1"/>
  <c r="U1" i="5" s="1"/>
  <c r="AC73" i="2" l="1"/>
  <c r="AD73" i="2"/>
  <c r="AB73" i="2"/>
  <c r="AA7" i="1" l="1"/>
  <c r="AA5" i="1"/>
  <c r="AA5" i="5" s="1"/>
  <c r="AA6" i="4" s="1"/>
  <c r="AA7" i="5" l="1"/>
  <c r="AA7" i="4"/>
  <c r="AA6" i="1"/>
  <c r="AA6" i="5" s="1"/>
  <c r="I17" i="6" l="1"/>
  <c r="J17" i="6"/>
  <c r="I18" i="6"/>
  <c r="J18" i="6"/>
  <c r="I19" i="6"/>
  <c r="J19" i="6"/>
  <c r="I20" i="6"/>
  <c r="J20" i="6"/>
  <c r="I21" i="6"/>
  <c r="J21" i="6"/>
  <c r="I22" i="6"/>
  <c r="J22" i="6"/>
  <c r="I23" i="6"/>
  <c r="J23" i="6"/>
  <c r="I24" i="6"/>
  <c r="J24" i="6"/>
  <c r="M29" i="1" l="1"/>
  <c r="N29" i="1"/>
  <c r="F104" i="2" l="1"/>
  <c r="H19" i="6" l="1"/>
  <c r="H24" i="6"/>
  <c r="H23" i="6"/>
  <c r="H22" i="6"/>
  <c r="H21" i="6"/>
  <c r="H20" i="6"/>
  <c r="H18" i="6"/>
  <c r="H17" i="6"/>
  <c r="G18" i="6"/>
  <c r="G19" i="6" s="1"/>
  <c r="G20" i="6" s="1"/>
  <c r="G21" i="6" s="1"/>
  <c r="G22" i="6" s="1"/>
  <c r="G23" i="6" s="1"/>
  <c r="G24" i="6" s="1"/>
  <c r="H25" i="6" l="1"/>
  <c r="I25" i="6"/>
  <c r="J25" i="6"/>
  <c r="Z27" i="7"/>
  <c r="M32" i="7"/>
  <c r="G73" i="2"/>
  <c r="H73" i="2"/>
  <c r="I33" i="9"/>
  <c r="C33" i="9"/>
  <c r="D33" i="9"/>
  <c r="B33" i="9"/>
  <c r="V80" i="1"/>
  <c r="J48" i="9" s="1"/>
  <c r="V75" i="1"/>
  <c r="J43" i="9" s="1"/>
  <c r="V74" i="1"/>
  <c r="J42" i="9" s="1"/>
  <c r="V66" i="1"/>
  <c r="J34" i="9" s="1"/>
  <c r="J80" i="1"/>
  <c r="M23" i="1"/>
  <c r="N23" i="1"/>
  <c r="L23" i="1"/>
  <c r="I24" i="1"/>
  <c r="K24" i="1"/>
  <c r="J24" i="1"/>
  <c r="Y24" i="1"/>
  <c r="Y75" i="1" s="1"/>
  <c r="M43" i="9" s="1"/>
  <c r="AM15" i="9" s="1"/>
  <c r="Z24" i="1"/>
  <c r="Z75" i="1" s="1"/>
  <c r="N43" i="9" s="1"/>
  <c r="AN15" i="9" s="1"/>
  <c r="Y23" i="1"/>
  <c r="Y74" i="1" s="1"/>
  <c r="M42" i="9" s="1"/>
  <c r="Z23" i="1"/>
  <c r="Z74" i="1" s="1"/>
  <c r="N42" i="9" s="1"/>
  <c r="X23" i="1"/>
  <c r="X74" i="1" s="1"/>
  <c r="L42" i="9" s="1"/>
  <c r="X24" i="1"/>
  <c r="D24" i="1"/>
  <c r="E24" i="1"/>
  <c r="C24" i="1"/>
  <c r="A24" i="1"/>
  <c r="M46" i="1"/>
  <c r="N46" i="1"/>
  <c r="L46" i="1"/>
  <c r="M41" i="1"/>
  <c r="N41" i="1"/>
  <c r="L41" i="1"/>
  <c r="M33" i="1"/>
  <c r="N33" i="1"/>
  <c r="L33" i="1"/>
  <c r="M32" i="1"/>
  <c r="N32" i="1"/>
  <c r="L32" i="1"/>
  <c r="M31" i="1"/>
  <c r="N31" i="1"/>
  <c r="L31" i="1"/>
  <c r="Y22" i="1"/>
  <c r="Y73" i="1" s="1"/>
  <c r="M41" i="9" s="1"/>
  <c r="AJ14" i="9" s="1"/>
  <c r="H99" i="2" l="1"/>
  <c r="G99" i="2"/>
  <c r="X75" i="1"/>
  <c r="L43" i="9" s="1"/>
  <c r="AL15" i="9" s="1"/>
  <c r="AL28" i="9" s="1"/>
  <c r="AM28" i="9"/>
  <c r="AN28" i="9"/>
  <c r="F76" i="2"/>
  <c r="F98" i="2" s="1"/>
  <c r="Y68" i="2"/>
  <c r="Z68" i="2"/>
  <c r="X68" i="2"/>
  <c r="M53" i="2"/>
  <c r="M94" i="2" s="1"/>
  <c r="I48" i="7" s="1"/>
  <c r="N53" i="2"/>
  <c r="N94" i="2" s="1"/>
  <c r="J48" i="7" s="1"/>
  <c r="Y53" i="2"/>
  <c r="Z53" i="2"/>
  <c r="X53" i="2"/>
  <c r="L94" i="2"/>
  <c r="F73" i="2"/>
  <c r="Y22" i="2"/>
  <c r="Z22" i="2"/>
  <c r="X22" i="2"/>
  <c r="K24" i="3"/>
  <c r="F25" i="3"/>
  <c r="Z36" i="7" s="1"/>
  <c r="AO21" i="7" s="1"/>
  <c r="F22" i="3"/>
  <c r="Z33" i="7" s="1"/>
  <c r="M14" i="3"/>
  <c r="M25" i="3" s="1"/>
  <c r="K28" i="4"/>
  <c r="J28" i="4"/>
  <c r="Y26" i="4"/>
  <c r="AA34" i="9" s="1"/>
  <c r="Z26" i="4"/>
  <c r="AB34" i="9" s="1"/>
  <c r="X26" i="4"/>
  <c r="Z34" i="9" s="1"/>
  <c r="W40" i="5"/>
  <c r="U36" i="5"/>
  <c r="E40" i="5"/>
  <c r="Y50" i="7" s="1"/>
  <c r="E39" i="5"/>
  <c r="F30" i="5"/>
  <c r="Y15" i="5"/>
  <c r="Z15" i="5"/>
  <c r="X15" i="5"/>
  <c r="F102" i="2" l="1"/>
  <c r="F103" i="2" s="1"/>
  <c r="AG36" i="7"/>
  <c r="H48" i="7"/>
  <c r="D14" i="8"/>
  <c r="C14" i="8"/>
  <c r="Y11" i="5"/>
  <c r="H15" i="8" l="1"/>
  <c r="AD5" i="2" s="1"/>
  <c r="AD5" i="1" s="1"/>
  <c r="AD5" i="5" s="1"/>
  <c r="AD6" i="4" s="1"/>
  <c r="G15" i="8"/>
  <c r="AC5" i="2" s="1"/>
  <c r="AC5" i="1" s="1"/>
  <c r="AC5" i="5" s="1"/>
  <c r="AC6" i="4" s="1"/>
  <c r="U40" i="5"/>
  <c r="U39" i="5"/>
  <c r="U38" i="5"/>
  <c r="U35" i="5"/>
  <c r="AD33" i="9" s="1"/>
  <c r="U31" i="4"/>
  <c r="U27" i="4"/>
  <c r="U25" i="4"/>
  <c r="W33" i="9" s="1"/>
  <c r="U23" i="3"/>
  <c r="P33" i="9" s="1"/>
  <c r="J24" i="3"/>
  <c r="T32" i="7"/>
  <c r="S32" i="7"/>
  <c r="W80" i="1" l="1"/>
  <c r="K48" i="9" s="1"/>
  <c r="V79" i="1"/>
  <c r="J47" i="9" s="1"/>
  <c r="W75" i="1"/>
  <c r="K43" i="9" s="1"/>
  <c r="U69" i="1"/>
  <c r="I37" i="9" s="1"/>
  <c r="J75" i="1"/>
  <c r="J85" i="1"/>
  <c r="J84" i="1"/>
  <c r="J83" i="1"/>
  <c r="J82" i="1"/>
  <c r="J76" i="1"/>
  <c r="K71" i="1"/>
  <c r="J71" i="1"/>
  <c r="M50" i="1" l="1"/>
  <c r="N50" i="1"/>
  <c r="L50" i="1"/>
  <c r="L29" i="1" l="1"/>
  <c r="U40" i="2" l="1"/>
  <c r="I40" i="2"/>
  <c r="K40" i="2"/>
  <c r="Z22" i="1"/>
  <c r="Z73" i="1" s="1"/>
  <c r="N41" i="9" s="1"/>
  <c r="AK14" i="9" s="1"/>
  <c r="T73" i="2"/>
  <c r="H75" i="2" s="1"/>
  <c r="S6" i="6" s="1"/>
  <c r="S73" i="2"/>
  <c r="G75" i="2" s="1"/>
  <c r="R6" i="6" s="1"/>
  <c r="R73" i="2"/>
  <c r="F75" i="2" s="1"/>
  <c r="Q6" i="6" s="1"/>
  <c r="M44" i="2"/>
  <c r="N44" i="2"/>
  <c r="L44" i="2"/>
  <c r="E25" i="3"/>
  <c r="E24" i="3"/>
  <c r="E22" i="3"/>
  <c r="Z37" i="7"/>
  <c r="E21" i="3"/>
  <c r="Y32" i="7" s="1"/>
  <c r="T17" i="3"/>
  <c r="S17" i="3"/>
  <c r="R17" i="3"/>
  <c r="G17" i="3"/>
  <c r="H17" i="3"/>
  <c r="F17" i="3"/>
  <c r="B37" i="8" s="1"/>
  <c r="W28" i="4"/>
  <c r="V28" i="4"/>
  <c r="W27" i="4"/>
  <c r="W25" i="4"/>
  <c r="Y33" i="9" s="1"/>
  <c r="V25" i="4"/>
  <c r="X33" i="9" s="1"/>
  <c r="Z40" i="7"/>
  <c r="AO10" i="7" s="1"/>
  <c r="E27" i="4"/>
  <c r="D25" i="4"/>
  <c r="G21" i="4"/>
  <c r="G23" i="4" s="1"/>
  <c r="R8" i="6" s="1"/>
  <c r="H21" i="4"/>
  <c r="H23" i="4" s="1"/>
  <c r="S8" i="6" s="1"/>
  <c r="Q21" i="4"/>
  <c r="R21" i="4"/>
  <c r="S21" i="4"/>
  <c r="T21" i="4"/>
  <c r="F21" i="4"/>
  <c r="Y25" i="4"/>
  <c r="Z25" i="4"/>
  <c r="D37" i="8" l="1"/>
  <c r="D34" i="8" s="1"/>
  <c r="H24" i="8" s="1"/>
  <c r="H19" i="3"/>
  <c r="S7" i="6" s="1"/>
  <c r="C37" i="8"/>
  <c r="G24" i="8" s="1"/>
  <c r="G19" i="3"/>
  <c r="R7" i="6" s="1"/>
  <c r="AB33" i="9"/>
  <c r="AA33" i="9"/>
  <c r="X25" i="4"/>
  <c r="F26" i="3"/>
  <c r="Y40" i="7"/>
  <c r="W39" i="5"/>
  <c r="V38" i="5"/>
  <c r="V36" i="5"/>
  <c r="F40" i="5"/>
  <c r="Z18" i="5"/>
  <c r="Z37" i="5" s="1"/>
  <c r="AI35" i="9" s="1"/>
  <c r="Y18" i="5"/>
  <c r="Y37" i="5" s="1"/>
  <c r="AH35" i="9" s="1"/>
  <c r="X18" i="5"/>
  <c r="X37" i="5" s="1"/>
  <c r="AG35" i="9" s="1"/>
  <c r="Z50" i="7" l="1"/>
  <c r="AO18" i="7" s="1"/>
  <c r="F44" i="5"/>
  <c r="F41" i="5"/>
  <c r="Z49" i="7"/>
  <c r="Z33" i="9"/>
  <c r="B13" i="8"/>
  <c r="B14" i="8" s="1"/>
  <c r="F111" i="2"/>
  <c r="AF2" i="2" s="1"/>
  <c r="F110" i="2"/>
  <c r="AF1" i="2" s="1"/>
  <c r="AA46" i="2"/>
  <c r="F107" i="2"/>
  <c r="F109" i="2" s="1"/>
  <c r="Z51" i="7" l="1"/>
  <c r="F15" i="8"/>
  <c r="AB5" i="2" s="1"/>
  <c r="AB5" i="1" s="1"/>
  <c r="AB5" i="5" s="1"/>
  <c r="AB6" i="4" s="1"/>
  <c r="F45" i="5"/>
  <c r="B39" i="8"/>
  <c r="B34" i="8" s="1"/>
  <c r="F24" i="8" s="1"/>
  <c r="AO11" i="7"/>
  <c r="Z24" i="5"/>
  <c r="Y24" i="5"/>
  <c r="X24" i="5"/>
  <c r="M29" i="2" l="1"/>
  <c r="N29" i="2"/>
  <c r="W67" i="1" l="1"/>
  <c r="K35" i="9" s="1"/>
  <c r="V67" i="1"/>
  <c r="J35" i="9" s="1"/>
  <c r="V40" i="5" l="1"/>
  <c r="V39" i="5"/>
  <c r="W35" i="5"/>
  <c r="AF33" i="9" s="1"/>
  <c r="V35" i="5"/>
  <c r="AE33" i="9" s="1"/>
  <c r="V26" i="4"/>
  <c r="W31" i="4"/>
  <c r="V31" i="4"/>
  <c r="V27" i="4"/>
  <c r="V24" i="3"/>
  <c r="W23" i="3"/>
  <c r="R33" i="9" s="1"/>
  <c r="V23" i="3"/>
  <c r="Q33" i="9" s="1"/>
  <c r="V72" i="1"/>
  <c r="J40" i="9" s="1"/>
  <c r="V71" i="1"/>
  <c r="J39" i="9" s="1"/>
  <c r="W71" i="1"/>
  <c r="K39" i="9" s="1"/>
  <c r="V70" i="1"/>
  <c r="J38" i="9" s="1"/>
  <c r="V69" i="1"/>
  <c r="J37" i="9" s="1"/>
  <c r="W65" i="1"/>
  <c r="K33" i="9" s="1"/>
  <c r="V65" i="1"/>
  <c r="J33" i="9" s="1"/>
  <c r="D5" i="9" l="1"/>
  <c r="G5" i="9" s="1"/>
  <c r="J5" i="9" s="1"/>
  <c r="M5" i="9" s="1"/>
  <c r="C5" i="9"/>
  <c r="F5" i="9" s="1"/>
  <c r="I5" i="9" s="1"/>
  <c r="L5" i="9" s="1"/>
  <c r="B5" i="9"/>
  <c r="E5" i="9" s="1"/>
  <c r="H5" i="9" s="1"/>
  <c r="K5" i="9" s="1"/>
  <c r="AG5" i="9" l="1"/>
  <c r="O5" i="9"/>
  <c r="R5" i="9" s="1"/>
  <c r="U5" i="9" s="1"/>
  <c r="X5" i="9" s="1"/>
  <c r="AA5" i="9" s="1"/>
  <c r="AD5" i="9" s="1"/>
  <c r="AF5" i="9"/>
  <c r="N5" i="9"/>
  <c r="Q5" i="9" s="1"/>
  <c r="T5" i="9" s="1"/>
  <c r="W5" i="9" s="1"/>
  <c r="Z5" i="9" s="1"/>
  <c r="AC5" i="9" s="1"/>
  <c r="AH5" i="9"/>
  <c r="P5" i="9"/>
  <c r="S5" i="9" s="1"/>
  <c r="V5" i="9" s="1"/>
  <c r="Y5" i="9" s="1"/>
  <c r="AB5" i="9" s="1"/>
  <c r="AE5" i="9" s="1"/>
  <c r="AZ5" i="9" l="1"/>
  <c r="BC5" i="9" s="1"/>
  <c r="BF5" i="9" s="1"/>
  <c r="BI5" i="9" s="1"/>
  <c r="BL5" i="9" s="1"/>
  <c r="BO5" i="9" s="1"/>
  <c r="BR5" i="9" s="1"/>
  <c r="BU5" i="9" s="1"/>
  <c r="BX5" i="9" s="1"/>
  <c r="AK5" i="9"/>
  <c r="AN5" i="9" s="1"/>
  <c r="AQ5" i="9" s="1"/>
  <c r="AT5" i="9" s="1"/>
  <c r="AX5" i="9"/>
  <c r="BA5" i="9" s="1"/>
  <c r="BD5" i="9" s="1"/>
  <c r="BG5" i="9" s="1"/>
  <c r="BJ5" i="9" s="1"/>
  <c r="BM5" i="9" s="1"/>
  <c r="BY5" i="9" s="1"/>
  <c r="AI5" i="9"/>
  <c r="AL5" i="9" s="1"/>
  <c r="AO5" i="9" s="1"/>
  <c r="AR5" i="9" s="1"/>
  <c r="AU5" i="9" s="1"/>
  <c r="AY5" i="9"/>
  <c r="BB5" i="9" s="1"/>
  <c r="BE5" i="9" s="1"/>
  <c r="BH5" i="9" s="1"/>
  <c r="BK5" i="9" s="1"/>
  <c r="BN5" i="9" s="1"/>
  <c r="BQ5" i="9" s="1"/>
  <c r="BT5" i="9" s="1"/>
  <c r="BW5" i="9" s="1"/>
  <c r="AJ5" i="9"/>
  <c r="AM5" i="9" s="1"/>
  <c r="AP5" i="9" s="1"/>
  <c r="AS5" i="9" s="1"/>
  <c r="R61" i="1"/>
  <c r="CA5" i="9" l="1"/>
  <c r="BP5" i="9"/>
  <c r="BS5" i="9" s="1"/>
  <c r="BV5" i="9" s="1"/>
  <c r="BZ5" i="9"/>
  <c r="J96" i="2"/>
  <c r="F50" i="7" s="1"/>
  <c r="M31" i="2"/>
  <c r="M80" i="2" s="1"/>
  <c r="I34" i="7" s="1"/>
  <c r="N31" i="2"/>
  <c r="N80" i="2" s="1"/>
  <c r="J34" i="7" s="1"/>
  <c r="J81" i="1"/>
  <c r="K25" i="3" l="1"/>
  <c r="J25" i="3"/>
  <c r="J31" i="4"/>
  <c r="F23" i="4"/>
  <c r="Q8" i="6" s="1"/>
  <c r="K40" i="5"/>
  <c r="AE50" i="7" s="1"/>
  <c r="J40" i="5"/>
  <c r="AD50" i="7" s="1"/>
  <c r="N14" i="3"/>
  <c r="N25" i="3" s="1"/>
  <c r="L14" i="3"/>
  <c r="L25" i="3" s="1"/>
  <c r="AF36" i="7" s="1"/>
  <c r="AH36" i="7" l="1"/>
  <c r="F42" i="5"/>
  <c r="H33" i="4"/>
  <c r="G33" i="4"/>
  <c r="M13" i="3"/>
  <c r="M24" i="3" s="1"/>
  <c r="AG35" i="7" s="1"/>
  <c r="N13" i="3"/>
  <c r="N24" i="3" s="1"/>
  <c r="AH35" i="7" s="1"/>
  <c r="L13" i="3"/>
  <c r="L24" i="3" s="1"/>
  <c r="AF35" i="7" s="1"/>
  <c r="M30" i="1"/>
  <c r="N30" i="1"/>
  <c r="L30" i="1"/>
  <c r="M33" i="2"/>
  <c r="M82" i="2" s="1"/>
  <c r="I36" i="7" s="1"/>
  <c r="N33" i="2"/>
  <c r="N82" i="2" s="1"/>
  <c r="J36" i="7" s="1"/>
  <c r="L33" i="2"/>
  <c r="L82" i="2" s="1"/>
  <c r="H36" i="7" s="1"/>
  <c r="M17" i="5"/>
  <c r="M40" i="5" s="1"/>
  <c r="AG50" i="7" s="1"/>
  <c r="N17" i="5"/>
  <c r="N40" i="5" s="1"/>
  <c r="AH50" i="7" s="1"/>
  <c r="L17" i="5"/>
  <c r="L40" i="5" s="1"/>
  <c r="AF50" i="7" s="1"/>
  <c r="M48" i="2"/>
  <c r="M92" i="2" s="1"/>
  <c r="I46" i="7" s="1"/>
  <c r="N48" i="2"/>
  <c r="N92" i="2" s="1"/>
  <c r="J46" i="7" s="1"/>
  <c r="Z45" i="7" l="1"/>
  <c r="F33" i="4"/>
  <c r="L29" i="2"/>
  <c r="AO27" i="7" l="1"/>
  <c r="AU9" i="7" s="1"/>
  <c r="AU25" i="7" s="1"/>
  <c r="Y12" i="3"/>
  <c r="Y13" i="3"/>
  <c r="Y24" i="3" s="1"/>
  <c r="T34" i="9" s="1"/>
  <c r="Z13" i="3"/>
  <c r="Z24" i="3" s="1"/>
  <c r="U34" i="9" s="1"/>
  <c r="X13" i="3"/>
  <c r="X24" i="3" s="1"/>
  <c r="S34" i="9" s="1"/>
  <c r="L31" i="2" l="1"/>
  <c r="L80" i="2" s="1"/>
  <c r="L48" i="2"/>
  <c r="L92" i="2" s="1"/>
  <c r="H46" i="7" s="1"/>
  <c r="H34" i="7" l="1"/>
  <c r="AU10" i="7"/>
  <c r="AU11" i="7"/>
  <c r="AU26" i="7"/>
  <c r="AU16" i="7"/>
  <c r="AU13" i="7"/>
  <c r="AU21" i="7"/>
  <c r="AU23" i="7"/>
  <c r="AU15" i="7"/>
  <c r="AU17" i="7"/>
  <c r="AU14" i="7"/>
  <c r="AU12" i="7"/>
  <c r="AU19" i="7"/>
  <c r="AU20" i="7"/>
  <c r="AU18" i="7"/>
  <c r="AU22" i="7"/>
  <c r="AU24" i="7"/>
  <c r="F61" i="1"/>
  <c r="F87" i="1" s="1"/>
  <c r="A43" i="2" l="1"/>
  <c r="A47" i="2" s="1"/>
  <c r="E46" i="2"/>
  <c r="A51" i="2" l="1"/>
  <c r="A56" i="2" s="1"/>
  <c r="A46" i="2"/>
  <c r="F27" i="7"/>
  <c r="G27" i="7"/>
  <c r="I8" i="6"/>
  <c r="J8" i="6"/>
  <c r="C8" i="6"/>
  <c r="D8" i="6"/>
  <c r="P8" i="6" s="1"/>
  <c r="Y25" i="5"/>
  <c r="Z25" i="5"/>
  <c r="Y28" i="5"/>
  <c r="Z28" i="5"/>
  <c r="Y27" i="5"/>
  <c r="Z27" i="5"/>
  <c r="Y23" i="5"/>
  <c r="Z23" i="5"/>
  <c r="Y19" i="5"/>
  <c r="Z19" i="5"/>
  <c r="Y22" i="5"/>
  <c r="Z22" i="5"/>
  <c r="Y21" i="5"/>
  <c r="Z21" i="5"/>
  <c r="Z38" i="5" s="1"/>
  <c r="AI36" i="9" s="1"/>
  <c r="Y20" i="5"/>
  <c r="Z20" i="5"/>
  <c r="Y17" i="5"/>
  <c r="Y40" i="5" s="1"/>
  <c r="AH38" i="9" s="1"/>
  <c r="Z17" i="5"/>
  <c r="Z40" i="5" s="1"/>
  <c r="AI38" i="9" s="1"/>
  <c r="Y16" i="5"/>
  <c r="Y39" i="5" s="1"/>
  <c r="AH37" i="9" s="1"/>
  <c r="Z16" i="5"/>
  <c r="Z39" i="5" s="1"/>
  <c r="AI37" i="9" s="1"/>
  <c r="Y9" i="5"/>
  <c r="Z9" i="5"/>
  <c r="Y10" i="5"/>
  <c r="Z10" i="5"/>
  <c r="Z11" i="5"/>
  <c r="Y12" i="5"/>
  <c r="Z12" i="5"/>
  <c r="Y19" i="4"/>
  <c r="Y30" i="4" s="1"/>
  <c r="AA38" i="9" s="1"/>
  <c r="Z19" i="4"/>
  <c r="Z30" i="4" s="1"/>
  <c r="AB38" i="9" s="1"/>
  <c r="Y17" i="4"/>
  <c r="Y28" i="4" s="1"/>
  <c r="AA36" i="9" s="1"/>
  <c r="Z17" i="4"/>
  <c r="Z28" i="4" s="1"/>
  <c r="AB36" i="9" s="1"/>
  <c r="Y18" i="4"/>
  <c r="Y29" i="4" s="1"/>
  <c r="AA37" i="9" s="1"/>
  <c r="Z18" i="4"/>
  <c r="Z29" i="4" s="1"/>
  <c r="AB37" i="9" s="1"/>
  <c r="Z27" i="4"/>
  <c r="Y27" i="4"/>
  <c r="M13" i="4"/>
  <c r="N13" i="4"/>
  <c r="M17" i="4"/>
  <c r="M28" i="4" s="1"/>
  <c r="AG41" i="7" s="1"/>
  <c r="N17" i="4"/>
  <c r="N28" i="4" s="1"/>
  <c r="AH41" i="7" s="1"/>
  <c r="M15" i="4"/>
  <c r="N15" i="4"/>
  <c r="M18" i="4"/>
  <c r="M29" i="4" s="1"/>
  <c r="AG42" i="7" s="1"/>
  <c r="N18" i="4"/>
  <c r="N29" i="4" s="1"/>
  <c r="AH42" i="7" s="1"/>
  <c r="M14" i="4"/>
  <c r="N14" i="4"/>
  <c r="N16" i="4"/>
  <c r="M16" i="4"/>
  <c r="M19" i="4"/>
  <c r="M30" i="4" s="1"/>
  <c r="AG43" i="7" s="1"/>
  <c r="N19" i="4"/>
  <c r="N30" i="4" s="1"/>
  <c r="AH43" i="7" s="1"/>
  <c r="M20" i="4"/>
  <c r="M31" i="4" s="1"/>
  <c r="AG44" i="7" s="1"/>
  <c r="N20" i="4"/>
  <c r="N31" i="4" s="1"/>
  <c r="AH44" i="7" s="1"/>
  <c r="G27" i="3"/>
  <c r="I7" i="6"/>
  <c r="J7" i="6"/>
  <c r="Y11" i="3"/>
  <c r="Y23" i="3" s="1"/>
  <c r="Z11" i="3"/>
  <c r="Z12" i="3"/>
  <c r="M12" i="3"/>
  <c r="N12" i="3"/>
  <c r="M11" i="3"/>
  <c r="N11" i="3"/>
  <c r="L11" i="3"/>
  <c r="N27" i="4" l="1"/>
  <c r="N32" i="4" s="1"/>
  <c r="AH46" i="7" s="1"/>
  <c r="AB35" i="9"/>
  <c r="Z32" i="4"/>
  <c r="M27" i="4"/>
  <c r="AG40" i="7" s="1"/>
  <c r="AG45" i="7" s="1"/>
  <c r="AH40" i="7"/>
  <c r="AH45" i="7" s="1"/>
  <c r="AA35" i="9"/>
  <c r="Y32" i="4"/>
  <c r="M32" i="4"/>
  <c r="AG46" i="7" s="1"/>
  <c r="O8" i="6"/>
  <c r="U8" i="6" s="1"/>
  <c r="Y38" i="5"/>
  <c r="AH36" i="9" s="1"/>
  <c r="Z36" i="5"/>
  <c r="AI34" i="9" s="1"/>
  <c r="Y36" i="5"/>
  <c r="AH34" i="9" s="1"/>
  <c r="Z35" i="5"/>
  <c r="AI33" i="9" s="1"/>
  <c r="AI39" i="9" s="1"/>
  <c r="Y35" i="5"/>
  <c r="Y41" i="5" s="1"/>
  <c r="Z41" i="5"/>
  <c r="AH33" i="9"/>
  <c r="AH39" i="9" s="1"/>
  <c r="N23" i="3"/>
  <c r="AH34" i="7" s="1"/>
  <c r="Z23" i="3"/>
  <c r="M23" i="3"/>
  <c r="M26" i="3" s="1"/>
  <c r="AG38" i="7" s="1"/>
  <c r="Z25" i="3"/>
  <c r="U36" i="9" s="1"/>
  <c r="U33" i="9"/>
  <c r="Y25" i="3"/>
  <c r="T36" i="9" s="1"/>
  <c r="T33" i="9"/>
  <c r="AG34" i="7"/>
  <c r="Y21" i="4"/>
  <c r="Z21" i="4"/>
  <c r="M21" i="4"/>
  <c r="N21" i="4"/>
  <c r="N17" i="3"/>
  <c r="Y17" i="3"/>
  <c r="M17" i="3"/>
  <c r="Z17" i="3"/>
  <c r="V8" i="6"/>
  <c r="D7" i="6"/>
  <c r="P7" i="6" s="1"/>
  <c r="H27" i="3"/>
  <c r="C7" i="6"/>
  <c r="O7" i="6" s="1"/>
  <c r="M25" i="1"/>
  <c r="M73" i="1" s="1"/>
  <c r="V37" i="7" s="1"/>
  <c r="N25" i="1"/>
  <c r="N73" i="1" s="1"/>
  <c r="W37" i="7" s="1"/>
  <c r="G61" i="1"/>
  <c r="H61" i="1"/>
  <c r="M44" i="1"/>
  <c r="M83" i="1" s="1"/>
  <c r="V47" i="7" s="1"/>
  <c r="N44" i="1"/>
  <c r="N83" i="1" s="1"/>
  <c r="W47" i="7" s="1"/>
  <c r="M43" i="1"/>
  <c r="M81" i="1" s="1"/>
  <c r="N43" i="1"/>
  <c r="N81" i="1" s="1"/>
  <c r="M48" i="1"/>
  <c r="N48" i="1"/>
  <c r="M51" i="1"/>
  <c r="M85" i="1" s="1"/>
  <c r="V49" i="7" s="1"/>
  <c r="N51" i="1"/>
  <c r="N85" i="1" s="1"/>
  <c r="W49" i="7" s="1"/>
  <c r="M47" i="1"/>
  <c r="N47" i="1"/>
  <c r="M49" i="1"/>
  <c r="M84" i="1" s="1"/>
  <c r="V48" i="7" s="1"/>
  <c r="AJ25" i="7" s="1"/>
  <c r="AM25" i="7" s="1"/>
  <c r="AS25" i="7" s="1"/>
  <c r="N49" i="1"/>
  <c r="N84" i="1" s="1"/>
  <c r="W48" i="7" s="1"/>
  <c r="AK25" i="7" s="1"/>
  <c r="AN25" i="7" s="1"/>
  <c r="M45" i="1"/>
  <c r="M82" i="1" s="1"/>
  <c r="V46" i="7" s="1"/>
  <c r="N45" i="1"/>
  <c r="N82" i="1" s="1"/>
  <c r="W46" i="7" s="1"/>
  <c r="M34" i="1"/>
  <c r="N34" i="1"/>
  <c r="M40" i="1"/>
  <c r="N40" i="1"/>
  <c r="N19" i="1"/>
  <c r="M19" i="1"/>
  <c r="M24" i="1"/>
  <c r="M72" i="1" s="1"/>
  <c r="V36" i="7" s="1"/>
  <c r="N24" i="1"/>
  <c r="N72" i="1" s="1"/>
  <c r="W36" i="7" s="1"/>
  <c r="M22" i="1"/>
  <c r="N22" i="1"/>
  <c r="M16" i="1"/>
  <c r="M68" i="1" s="1"/>
  <c r="V32" i="7" s="1"/>
  <c r="N16" i="1"/>
  <c r="N68" i="1" s="1"/>
  <c r="W32" i="7" s="1"/>
  <c r="M36" i="1"/>
  <c r="N36" i="1"/>
  <c r="M20" i="1"/>
  <c r="N20" i="1"/>
  <c r="M35" i="1"/>
  <c r="N35" i="1"/>
  <c r="M14" i="1"/>
  <c r="N14" i="1"/>
  <c r="M18" i="1"/>
  <c r="M70" i="1" s="1"/>
  <c r="V34" i="7" s="1"/>
  <c r="N18" i="1"/>
  <c r="N70" i="1" s="1"/>
  <c r="W34" i="7" s="1"/>
  <c r="M15" i="1"/>
  <c r="N15" i="1"/>
  <c r="M21" i="1"/>
  <c r="M71" i="1" s="1"/>
  <c r="V35" i="7" s="1"/>
  <c r="L13" i="7" s="1"/>
  <c r="N21" i="1"/>
  <c r="N71" i="1" s="1"/>
  <c r="W35" i="7" s="1"/>
  <c r="M13" i="7" s="1"/>
  <c r="S61" i="1"/>
  <c r="I9" i="6" s="1"/>
  <c r="T61" i="1"/>
  <c r="J9" i="6" s="1"/>
  <c r="Y54" i="1"/>
  <c r="Y67" i="1" s="1"/>
  <c r="M35" i="9" s="1"/>
  <c r="Z54" i="1"/>
  <c r="Z67" i="1" s="1"/>
  <c r="N35" i="9" s="1"/>
  <c r="Y48" i="1"/>
  <c r="Y80" i="1" s="1"/>
  <c r="M48" i="9" s="1"/>
  <c r="BW26" i="9" s="1"/>
  <c r="Z48" i="1"/>
  <c r="Z80" i="1" s="1"/>
  <c r="N48" i="9" s="1"/>
  <c r="BX26" i="9" s="1"/>
  <c r="Y34" i="1"/>
  <c r="Y77" i="1" s="1"/>
  <c r="Z34" i="1"/>
  <c r="Z77" i="1" s="1"/>
  <c r="Y40" i="1"/>
  <c r="Y79" i="1" s="1"/>
  <c r="M47" i="9" s="1"/>
  <c r="Z40" i="1"/>
  <c r="Z79" i="1" s="1"/>
  <c r="N47" i="9" s="1"/>
  <c r="Y19" i="1"/>
  <c r="Z19" i="1"/>
  <c r="Y18" i="1"/>
  <c r="Y70" i="1" s="1"/>
  <c r="M38" i="9" s="1"/>
  <c r="Z18" i="1"/>
  <c r="Z70" i="1" s="1"/>
  <c r="N38" i="9" s="1"/>
  <c r="Y15" i="1"/>
  <c r="Y68" i="1" s="1"/>
  <c r="M36" i="9" s="1"/>
  <c r="Z15" i="1"/>
  <c r="Z68" i="1" s="1"/>
  <c r="N36" i="9" s="1"/>
  <c r="Y21" i="1"/>
  <c r="Y72" i="1" s="1"/>
  <c r="M40" i="9" s="1"/>
  <c r="AG14" i="9" s="1"/>
  <c r="Z21" i="1"/>
  <c r="Z72" i="1" s="1"/>
  <c r="N40" i="9" s="1"/>
  <c r="AH14" i="9" s="1"/>
  <c r="Y16" i="1"/>
  <c r="Z16" i="1"/>
  <c r="Y20" i="1"/>
  <c r="Z20" i="1"/>
  <c r="Y35" i="1"/>
  <c r="Y78" i="1" s="1"/>
  <c r="M46" i="9" s="1"/>
  <c r="BE19" i="9" s="1"/>
  <c r="Z35" i="1"/>
  <c r="Z78" i="1" s="1"/>
  <c r="N46" i="9" s="1"/>
  <c r="BF19" i="9" s="1"/>
  <c r="Y14" i="1"/>
  <c r="Y69" i="1" s="1"/>
  <c r="M37" i="9" s="1"/>
  <c r="Z14" i="1"/>
  <c r="Z69" i="1" s="1"/>
  <c r="N37" i="9" s="1"/>
  <c r="Y10" i="1"/>
  <c r="Z10" i="1"/>
  <c r="Y11" i="1"/>
  <c r="Y66" i="1" s="1"/>
  <c r="M34" i="9" s="1"/>
  <c r="Z11" i="1"/>
  <c r="Z66" i="1" s="1"/>
  <c r="N34" i="9" s="1"/>
  <c r="Y12" i="1"/>
  <c r="Y65" i="1" s="1"/>
  <c r="M33" i="9" s="1"/>
  <c r="Z12" i="1"/>
  <c r="Z65" i="1" s="1"/>
  <c r="N33" i="9" s="1"/>
  <c r="N56" i="2"/>
  <c r="M56" i="2"/>
  <c r="L51" i="2"/>
  <c r="M32" i="2"/>
  <c r="M81" i="2" s="1"/>
  <c r="I35" i="7" s="1"/>
  <c r="N32" i="2"/>
  <c r="N81" i="2" s="1"/>
  <c r="J35" i="7" s="1"/>
  <c r="M46" i="2"/>
  <c r="M91" i="2" s="1"/>
  <c r="I45" i="7" s="1"/>
  <c r="N46" i="2"/>
  <c r="N91" i="2" s="1"/>
  <c r="J45" i="7" s="1"/>
  <c r="M47" i="2"/>
  <c r="M90" i="2" s="1"/>
  <c r="I44" i="7" s="1"/>
  <c r="N47" i="2"/>
  <c r="N90" i="2" s="1"/>
  <c r="J44" i="7" s="1"/>
  <c r="M49" i="2"/>
  <c r="N49" i="2"/>
  <c r="M50" i="2"/>
  <c r="Y50" i="2" s="1"/>
  <c r="N50" i="2"/>
  <c r="Z50" i="2" s="1"/>
  <c r="M54" i="2"/>
  <c r="M96" i="2" s="1"/>
  <c r="I50" i="7" s="1"/>
  <c r="N54" i="2"/>
  <c r="N96" i="2" s="1"/>
  <c r="J50" i="7" s="1"/>
  <c r="M51" i="2"/>
  <c r="N51" i="2"/>
  <c r="M36" i="2"/>
  <c r="N36" i="2"/>
  <c r="M37" i="2"/>
  <c r="N37" i="2"/>
  <c r="M34" i="2"/>
  <c r="M83" i="2" s="1"/>
  <c r="N34" i="2"/>
  <c r="N83" i="2" s="1"/>
  <c r="M42" i="2"/>
  <c r="N42" i="2"/>
  <c r="M43" i="2"/>
  <c r="M89" i="2" s="1"/>
  <c r="I43" i="7" s="1"/>
  <c r="R17" i="7" s="1"/>
  <c r="N43" i="2"/>
  <c r="N89" i="2" s="1"/>
  <c r="J43" i="7" s="1"/>
  <c r="S17" i="7" s="1"/>
  <c r="M52" i="2"/>
  <c r="M95" i="2" s="1"/>
  <c r="I49" i="7" s="1"/>
  <c r="N52" i="2"/>
  <c r="N95" i="2" s="1"/>
  <c r="J49" i="7" s="1"/>
  <c r="M41" i="2"/>
  <c r="N41" i="2"/>
  <c r="M39" i="2"/>
  <c r="N39" i="2"/>
  <c r="M40" i="2"/>
  <c r="N40" i="2"/>
  <c r="M45" i="2"/>
  <c r="M88" i="2" s="1"/>
  <c r="I42" i="7" s="1"/>
  <c r="O17" i="7" s="1"/>
  <c r="N45" i="2"/>
  <c r="N88" i="2" s="1"/>
  <c r="J42" i="7" s="1"/>
  <c r="P17" i="7" s="1"/>
  <c r="M38" i="2"/>
  <c r="M86" i="2" s="1"/>
  <c r="I40" i="7" s="1"/>
  <c r="N38" i="2"/>
  <c r="N86" i="2" s="1"/>
  <c r="J40" i="7" s="1"/>
  <c r="M24" i="2"/>
  <c r="M78" i="2" s="1"/>
  <c r="I32" i="7" s="1"/>
  <c r="N24" i="2"/>
  <c r="N78" i="2" s="1"/>
  <c r="J32" i="7" s="1"/>
  <c r="M25" i="2"/>
  <c r="N25" i="2"/>
  <c r="M26" i="2"/>
  <c r="N26" i="2"/>
  <c r="M27" i="2"/>
  <c r="N27" i="2"/>
  <c r="M28" i="2"/>
  <c r="N28" i="2"/>
  <c r="M30" i="2"/>
  <c r="M79" i="2" s="1"/>
  <c r="I33" i="7" s="1"/>
  <c r="N30" i="2"/>
  <c r="N79" i="2" s="1"/>
  <c r="J33" i="7" s="1"/>
  <c r="D10" i="7" s="1"/>
  <c r="AN10" i="7" s="1"/>
  <c r="Y69" i="2"/>
  <c r="Z69" i="2"/>
  <c r="Y65" i="2"/>
  <c r="Z65" i="2"/>
  <c r="Y67" i="2"/>
  <c r="Z67" i="2"/>
  <c r="Y61" i="2"/>
  <c r="Z61" i="2"/>
  <c r="Y59" i="2"/>
  <c r="Y81" i="2" s="1"/>
  <c r="F36" i="9" s="1"/>
  <c r="Z59" i="2"/>
  <c r="Z81" i="2" s="1"/>
  <c r="G36" i="9" s="1"/>
  <c r="Y51" i="2"/>
  <c r="Z51" i="2"/>
  <c r="Y56" i="2"/>
  <c r="Y99" i="2" s="1"/>
  <c r="F54" i="9" s="1"/>
  <c r="BZ27" i="9" s="1"/>
  <c r="Z56" i="2"/>
  <c r="Z99" i="2" s="1"/>
  <c r="G54" i="9" s="1"/>
  <c r="CA27" i="9" s="1"/>
  <c r="Y57" i="2"/>
  <c r="Z57" i="2"/>
  <c r="Y58" i="2"/>
  <c r="Z58" i="2"/>
  <c r="Y34" i="2"/>
  <c r="Y85" i="2" s="1"/>
  <c r="Z34" i="2"/>
  <c r="Z85" i="2" s="1"/>
  <c r="Y42" i="2"/>
  <c r="Y90" i="2" s="1"/>
  <c r="F45" i="9" s="1"/>
  <c r="AV17" i="9" s="1"/>
  <c r="Z42" i="2"/>
  <c r="Z90" i="2" s="1"/>
  <c r="G45" i="9" s="1"/>
  <c r="AW17" i="9" s="1"/>
  <c r="Y43" i="2"/>
  <c r="Z43" i="2"/>
  <c r="Y52" i="2"/>
  <c r="Y96" i="2" s="1"/>
  <c r="F51" i="9" s="1"/>
  <c r="BQ24" i="9" s="1"/>
  <c r="Z52" i="2"/>
  <c r="Z96" i="2" s="1"/>
  <c r="G51" i="9" s="1"/>
  <c r="BR24" i="9" s="1"/>
  <c r="Y32" i="2"/>
  <c r="Y84" i="2" s="1"/>
  <c r="F39" i="9" s="1"/>
  <c r="Z32" i="2"/>
  <c r="Z84" i="2" s="1"/>
  <c r="G39" i="9" s="1"/>
  <c r="Y46" i="2"/>
  <c r="Y92" i="2" s="1"/>
  <c r="F47" i="9" s="1"/>
  <c r="BE21" i="9" s="1"/>
  <c r="Z46" i="2"/>
  <c r="Z92" i="2" s="1"/>
  <c r="G47" i="9" s="1"/>
  <c r="BF21" i="9" s="1"/>
  <c r="Y47" i="2"/>
  <c r="Y93" i="2" s="1"/>
  <c r="F48" i="9" s="1"/>
  <c r="BH21" i="9" s="1"/>
  <c r="Z47" i="2"/>
  <c r="Z93" i="2" s="1"/>
  <c r="G48" i="9" s="1"/>
  <c r="BI21" i="9" s="1"/>
  <c r="Y38" i="2"/>
  <c r="Y89" i="2" s="1"/>
  <c r="F44" i="9" s="1"/>
  <c r="AV16" i="9" s="1"/>
  <c r="Z38" i="2"/>
  <c r="Z89" i="2" s="1"/>
  <c r="G44" i="9" s="1"/>
  <c r="AW16" i="9" s="1"/>
  <c r="Y48" i="2"/>
  <c r="Y94" i="2" s="1"/>
  <c r="F49" i="9" s="1"/>
  <c r="Z48" i="2"/>
  <c r="Z94" i="2" s="1"/>
  <c r="G49" i="9" s="1"/>
  <c r="Y36" i="2"/>
  <c r="Y86" i="2" s="1"/>
  <c r="F41" i="9" s="1"/>
  <c r="AJ15" i="9" s="1"/>
  <c r="Z36" i="2"/>
  <c r="Z86" i="2" s="1"/>
  <c r="G41" i="9" s="1"/>
  <c r="AK15" i="9" s="1"/>
  <c r="Y31" i="2"/>
  <c r="Y83" i="2" s="1"/>
  <c r="F38" i="9" s="1"/>
  <c r="Z31" i="2"/>
  <c r="Z83" i="2" s="1"/>
  <c r="G38" i="9" s="1"/>
  <c r="Y44" i="2"/>
  <c r="Z44" i="2"/>
  <c r="Y41" i="2"/>
  <c r="Z41" i="2"/>
  <c r="Y39" i="2"/>
  <c r="Z39" i="2"/>
  <c r="Y18" i="2"/>
  <c r="Z18" i="2"/>
  <c r="Y19" i="2"/>
  <c r="Z19" i="2"/>
  <c r="Y15" i="2"/>
  <c r="Z15" i="2"/>
  <c r="Y13" i="2"/>
  <c r="Z13" i="2"/>
  <c r="Y14" i="2"/>
  <c r="Z14" i="2"/>
  <c r="Y11" i="2"/>
  <c r="Z11" i="2"/>
  <c r="I6" i="6"/>
  <c r="J6" i="6"/>
  <c r="C6" i="6"/>
  <c r="D6" i="6"/>
  <c r="C5" i="6"/>
  <c r="G7" i="1" s="1"/>
  <c r="D5" i="6"/>
  <c r="H7" i="1" s="1"/>
  <c r="B5" i="6"/>
  <c r="F7" i="1" s="1"/>
  <c r="C6" i="7"/>
  <c r="F6" i="7" s="1"/>
  <c r="I6" i="7" s="1"/>
  <c r="L6" i="7" s="1"/>
  <c r="O6" i="7" s="1"/>
  <c r="R6" i="7" s="1"/>
  <c r="U6" i="7" s="1"/>
  <c r="X6" i="7" s="1"/>
  <c r="AA6" i="7" s="1"/>
  <c r="AD6" i="7" s="1"/>
  <c r="AG6" i="7" s="1"/>
  <c r="AJ6" i="7" s="1"/>
  <c r="AM6" i="7" s="1"/>
  <c r="AP6" i="7" s="1"/>
  <c r="AS6" i="7" s="1"/>
  <c r="AV6" i="7" s="1"/>
  <c r="D6" i="7"/>
  <c r="G6" i="7" s="1"/>
  <c r="J6" i="7" s="1"/>
  <c r="M6" i="7" s="1"/>
  <c r="P6" i="7" s="1"/>
  <c r="S6" i="7" s="1"/>
  <c r="V6" i="7" s="1"/>
  <c r="Y6" i="7" s="1"/>
  <c r="AB6" i="7" s="1"/>
  <c r="AE6" i="7" s="1"/>
  <c r="AH6" i="7" s="1"/>
  <c r="AK6" i="7" s="1"/>
  <c r="AN6" i="7" s="1"/>
  <c r="AQ6" i="7" s="1"/>
  <c r="AT6" i="7" s="1"/>
  <c r="AW6" i="7" s="1"/>
  <c r="B6" i="7"/>
  <c r="E6" i="7" s="1"/>
  <c r="H6" i="7" s="1"/>
  <c r="K6" i="7" s="1"/>
  <c r="N6" i="7" s="1"/>
  <c r="Q6" i="7" s="1"/>
  <c r="T6" i="7" s="1"/>
  <c r="W6" i="7" s="1"/>
  <c r="Z6" i="7" s="1"/>
  <c r="AC6" i="7" s="1"/>
  <c r="AF6" i="7" s="1"/>
  <c r="AI6" i="7" s="1"/>
  <c r="AL6" i="7" s="1"/>
  <c r="AO6" i="7" s="1"/>
  <c r="AR6" i="7" s="1"/>
  <c r="AU6" i="7" s="1"/>
  <c r="P15" i="7" l="1"/>
  <c r="AN15" i="7" s="1"/>
  <c r="N26" i="3"/>
  <c r="AH38" i="7" s="1"/>
  <c r="O15" i="7"/>
  <c r="AM15" i="7" s="1"/>
  <c r="AS15" i="7" s="1"/>
  <c r="Y33" i="4"/>
  <c r="BL22" i="9"/>
  <c r="AN17" i="7"/>
  <c r="AM17" i="7"/>
  <c r="N97" i="2"/>
  <c r="J51" i="7" s="1"/>
  <c r="AK26" i="7" s="1"/>
  <c r="AN26" i="7" s="1"/>
  <c r="AT26" i="7" s="1"/>
  <c r="M97" i="2"/>
  <c r="I51" i="7" s="1"/>
  <c r="AJ26" i="7" s="1"/>
  <c r="AM26" i="7" s="1"/>
  <c r="AS26" i="7" s="1"/>
  <c r="Y20" i="7"/>
  <c r="AN20" i="7" s="1"/>
  <c r="X20" i="7"/>
  <c r="AM20" i="7" s="1"/>
  <c r="Z91" i="2"/>
  <c r="G46" i="9" s="1"/>
  <c r="AZ18" i="9" s="1"/>
  <c r="Y91" i="2"/>
  <c r="F46" i="9" s="1"/>
  <c r="AY18" i="9" s="1"/>
  <c r="Z88" i="2"/>
  <c r="G43" i="9" s="1"/>
  <c r="AQ16" i="9" s="1"/>
  <c r="Y88" i="2"/>
  <c r="F43" i="9" s="1"/>
  <c r="AP16" i="9" s="1"/>
  <c r="Z79" i="2"/>
  <c r="G34" i="9" s="1"/>
  <c r="G9" i="9" s="1"/>
  <c r="Y79" i="2"/>
  <c r="F34" i="9" s="1"/>
  <c r="F9" i="9" s="1"/>
  <c r="Z78" i="2"/>
  <c r="G33" i="9" s="1"/>
  <c r="Y78" i="2"/>
  <c r="F33" i="9" s="1"/>
  <c r="J10" i="9"/>
  <c r="I10" i="9"/>
  <c r="N79" i="1"/>
  <c r="W43" i="7" s="1"/>
  <c r="Y21" i="7" s="1"/>
  <c r="AN21" i="7" s="1"/>
  <c r="AT21" i="7" s="1"/>
  <c r="M79" i="1"/>
  <c r="V43" i="7" s="1"/>
  <c r="X21" i="7" s="1"/>
  <c r="AM21" i="7" s="1"/>
  <c r="AS21" i="7" s="1"/>
  <c r="BK22" i="9"/>
  <c r="BK28" i="9" s="1"/>
  <c r="N76" i="1"/>
  <c r="W40" i="7" s="1"/>
  <c r="V18" i="7" s="1"/>
  <c r="M76" i="1"/>
  <c r="V40" i="7" s="1"/>
  <c r="U18" i="7" s="1"/>
  <c r="Z71" i="1"/>
  <c r="N39" i="9" s="1"/>
  <c r="AB13" i="9" s="1"/>
  <c r="Y71" i="1"/>
  <c r="M39" i="9" s="1"/>
  <c r="AA13" i="9" s="1"/>
  <c r="S12" i="9"/>
  <c r="N69" i="1"/>
  <c r="W33" i="7" s="1"/>
  <c r="M69" i="1"/>
  <c r="V33" i="7" s="1"/>
  <c r="I11" i="7" s="1"/>
  <c r="R12" i="9"/>
  <c r="V12" i="9"/>
  <c r="J11" i="7"/>
  <c r="U12" i="9"/>
  <c r="P11" i="9"/>
  <c r="AB40" i="9"/>
  <c r="C10" i="7"/>
  <c r="AM10" i="7" s="1"/>
  <c r="O11" i="9"/>
  <c r="AA40" i="9"/>
  <c r="Z26" i="3"/>
  <c r="Y13" i="9"/>
  <c r="Y28" i="9" s="1"/>
  <c r="U35" i="9"/>
  <c r="AH37" i="7"/>
  <c r="J12" i="7"/>
  <c r="AN12" i="7" s="1"/>
  <c r="X13" i="9"/>
  <c r="X28" i="9" s="1"/>
  <c r="T35" i="9"/>
  <c r="AG37" i="7"/>
  <c r="I12" i="7"/>
  <c r="AM12" i="7" s="1"/>
  <c r="Z82" i="2"/>
  <c r="G37" i="9" s="1"/>
  <c r="M10" i="9" s="1"/>
  <c r="M28" i="9" s="1"/>
  <c r="Y82" i="2"/>
  <c r="F37" i="9" s="1"/>
  <c r="L10" i="9" s="1"/>
  <c r="L28" i="9" s="1"/>
  <c r="Z80" i="2"/>
  <c r="G35" i="9" s="1"/>
  <c r="G10" i="9" s="1"/>
  <c r="Y80" i="2"/>
  <c r="F35" i="9" s="1"/>
  <c r="F10" i="9" s="1"/>
  <c r="P6" i="6"/>
  <c r="O6" i="6"/>
  <c r="Z49" i="2"/>
  <c r="Z95" i="2" s="1"/>
  <c r="G50" i="9" s="1"/>
  <c r="BO23" i="9" s="1"/>
  <c r="BO28" i="9" s="1"/>
  <c r="N93" i="2"/>
  <c r="J47" i="7" s="1"/>
  <c r="Y22" i="7" s="1"/>
  <c r="AN22" i="7" s="1"/>
  <c r="Y49" i="2"/>
  <c r="Y95" i="2" s="1"/>
  <c r="F50" i="9" s="1"/>
  <c r="BN23" i="9" s="1"/>
  <c r="BN28" i="9" s="1"/>
  <c r="M93" i="2"/>
  <c r="I47" i="7" s="1"/>
  <c r="X22" i="7" s="1"/>
  <c r="AM22" i="7" s="1"/>
  <c r="AT17" i="7"/>
  <c r="AS17" i="7"/>
  <c r="AW28" i="9"/>
  <c r="AV28" i="9"/>
  <c r="D9" i="9"/>
  <c r="C9" i="9"/>
  <c r="N45" i="9"/>
  <c r="Y81" i="1"/>
  <c r="M45" i="9"/>
  <c r="N87" i="2"/>
  <c r="J41" i="7" s="1"/>
  <c r="P16" i="7" s="1"/>
  <c r="M87" i="2"/>
  <c r="I41" i="7" s="1"/>
  <c r="O16" i="7" s="1"/>
  <c r="N84" i="2"/>
  <c r="J38" i="7" s="1"/>
  <c r="P14" i="7" s="1"/>
  <c r="M84" i="2"/>
  <c r="I38" i="7" s="1"/>
  <c r="O14" i="7" s="1"/>
  <c r="G40" i="9"/>
  <c r="J37" i="7"/>
  <c r="F40" i="9"/>
  <c r="I37" i="7"/>
  <c r="AH24" i="7"/>
  <c r="AN24" i="7" s="1"/>
  <c r="AG24" i="7"/>
  <c r="AM24" i="7" s="1"/>
  <c r="AS24" i="7" s="1"/>
  <c r="W45" i="7"/>
  <c r="N86" i="1"/>
  <c r="W51" i="7" s="1"/>
  <c r="V45" i="7"/>
  <c r="H63" i="1"/>
  <c r="S9" i="6" s="1"/>
  <c r="H87" i="1"/>
  <c r="G87" i="1"/>
  <c r="G63" i="1"/>
  <c r="R9" i="6" s="1"/>
  <c r="AQ28" i="9"/>
  <c r="AP28" i="9"/>
  <c r="AK28" i="9"/>
  <c r="AJ28" i="9"/>
  <c r="V28" i="9"/>
  <c r="AG28" i="9"/>
  <c r="U28" i="9"/>
  <c r="S28" i="9"/>
  <c r="R28" i="9"/>
  <c r="AT19" i="7"/>
  <c r="AS19" i="7"/>
  <c r="U37" i="9"/>
  <c r="T37" i="9"/>
  <c r="BX28" i="9"/>
  <c r="AT25" i="7"/>
  <c r="AI40" i="9"/>
  <c r="AA41" i="9"/>
  <c r="AB41" i="9"/>
  <c r="D9" i="6"/>
  <c r="P9" i="6" s="1"/>
  <c r="C9" i="6"/>
  <c r="O9" i="6" s="1"/>
  <c r="BF28" i="9"/>
  <c r="BL28" i="9"/>
  <c r="AT20" i="7"/>
  <c r="AS20" i="7"/>
  <c r="BE28" i="9"/>
  <c r="AT15" i="7"/>
  <c r="N73" i="2"/>
  <c r="G6" i="6" s="1"/>
  <c r="M73" i="2"/>
  <c r="F6" i="6" s="1"/>
  <c r="Z73" i="2"/>
  <c r="V7" i="6"/>
  <c r="U7" i="6"/>
  <c r="Z33" i="4"/>
  <c r="M7" i="6"/>
  <c r="L7" i="6"/>
  <c r="Y26" i="3"/>
  <c r="G7" i="6"/>
  <c r="F7" i="6"/>
  <c r="N61" i="1"/>
  <c r="M61" i="1"/>
  <c r="Z61" i="1"/>
  <c r="Y61" i="1"/>
  <c r="L7" i="1"/>
  <c r="R7" i="1" s="1"/>
  <c r="X7" i="1" s="1"/>
  <c r="F7" i="3"/>
  <c r="M7" i="1"/>
  <c r="S7" i="1" s="1"/>
  <c r="Y7" i="1" s="1"/>
  <c r="G7" i="3"/>
  <c r="N7" i="1"/>
  <c r="T7" i="1" s="1"/>
  <c r="Z7" i="1" s="1"/>
  <c r="H7" i="3"/>
  <c r="E5" i="6"/>
  <c r="H7" i="2"/>
  <c r="N7" i="2" s="1"/>
  <c r="T7" i="2" s="1"/>
  <c r="Z7" i="2" s="1"/>
  <c r="F7" i="2"/>
  <c r="L7" i="2" s="1"/>
  <c r="R7" i="2" s="1"/>
  <c r="X7" i="2" s="1"/>
  <c r="G7" i="2"/>
  <c r="M7" i="2" s="1"/>
  <c r="S7" i="2" s="1"/>
  <c r="Y7" i="2" s="1"/>
  <c r="M98" i="2" l="1"/>
  <c r="N98" i="2"/>
  <c r="J53" i="7" s="1"/>
  <c r="AM16" i="7"/>
  <c r="AS16" i="7" s="1"/>
  <c r="AN16" i="7"/>
  <c r="AT16" i="7" s="1"/>
  <c r="Y73" i="2"/>
  <c r="L6" i="6" s="1"/>
  <c r="AN14" i="7"/>
  <c r="AT14" i="7" s="1"/>
  <c r="AM14" i="7"/>
  <c r="AS14" i="7" s="1"/>
  <c r="Z100" i="2"/>
  <c r="G56" i="9" s="1"/>
  <c r="M86" i="1"/>
  <c r="V51" i="7" s="1"/>
  <c r="AN18" i="7"/>
  <c r="AT18" i="7" s="1"/>
  <c r="AM18" i="7"/>
  <c r="AS18" i="7" s="1"/>
  <c r="Z81" i="1"/>
  <c r="Z82" i="1" s="1"/>
  <c r="Y100" i="2"/>
  <c r="N49" i="9"/>
  <c r="BC19" i="9"/>
  <c r="BC28" i="9" s="1"/>
  <c r="M49" i="9"/>
  <c r="BB19" i="9"/>
  <c r="BB28" i="9" s="1"/>
  <c r="J13" i="7"/>
  <c r="J52" i="7"/>
  <c r="G55" i="9"/>
  <c r="AE14" i="9"/>
  <c r="AE28" i="9" s="1"/>
  <c r="F55" i="9"/>
  <c r="AD14" i="9"/>
  <c r="AD28" i="9" s="1"/>
  <c r="I13" i="7"/>
  <c r="I52" i="7"/>
  <c r="AH23" i="7"/>
  <c r="W50" i="7"/>
  <c r="AG23" i="7"/>
  <c r="V50" i="7"/>
  <c r="G9" i="6"/>
  <c r="N87" i="1"/>
  <c r="F9" i="6"/>
  <c r="M87" i="1"/>
  <c r="M27" i="3"/>
  <c r="N27" i="3"/>
  <c r="BR28" i="9"/>
  <c r="BI28" i="9"/>
  <c r="BT28" i="9"/>
  <c r="BZ28" i="9"/>
  <c r="BH28" i="9"/>
  <c r="BU28" i="9"/>
  <c r="CA28" i="9"/>
  <c r="CA29" i="9" s="1"/>
  <c r="BQ28" i="9"/>
  <c r="AS22" i="7"/>
  <c r="AT22" i="7"/>
  <c r="BW28" i="9"/>
  <c r="AB28" i="9"/>
  <c r="AA28" i="9"/>
  <c r="AH28" i="9"/>
  <c r="AS28" i="9"/>
  <c r="AZ28" i="9"/>
  <c r="AY28" i="9"/>
  <c r="AI41" i="9"/>
  <c r="F28" i="9"/>
  <c r="G28" i="9"/>
  <c r="AT12" i="7"/>
  <c r="AS12" i="7"/>
  <c r="P28" i="9"/>
  <c r="AB42" i="9"/>
  <c r="O28" i="9"/>
  <c r="AA42" i="9"/>
  <c r="M6" i="6"/>
  <c r="V6" i="6"/>
  <c r="AT24" i="7"/>
  <c r="I53" i="7"/>
  <c r="AT10" i="7"/>
  <c r="U9" i="6"/>
  <c r="U6" i="6"/>
  <c r="V9" i="6"/>
  <c r="M9" i="6"/>
  <c r="L9" i="6"/>
  <c r="N7" i="3"/>
  <c r="Z7" i="3" s="1"/>
  <c r="T7" i="3"/>
  <c r="H7" i="4"/>
  <c r="M7" i="3"/>
  <c r="Y7" i="3" s="1"/>
  <c r="G7" i="4"/>
  <c r="S7" i="3"/>
  <c r="X18" i="2"/>
  <c r="R30" i="5"/>
  <c r="F33" i="5" s="1"/>
  <c r="X25" i="5"/>
  <c r="X27" i="5"/>
  <c r="X28" i="5"/>
  <c r="Y101" i="2" l="1"/>
  <c r="AM13" i="7"/>
  <c r="AS13" i="7" s="1"/>
  <c r="AN13" i="7"/>
  <c r="AT13" i="7" s="1"/>
  <c r="AN23" i="7"/>
  <c r="AT23" i="7" s="1"/>
  <c r="AM23" i="7"/>
  <c r="AS23" i="7" s="1"/>
  <c r="F56" i="9"/>
  <c r="Z101" i="2"/>
  <c r="G57" i="9"/>
  <c r="D28" i="9"/>
  <c r="C28" i="9"/>
  <c r="AS10" i="7"/>
  <c r="Q10" i="6"/>
  <c r="G7" i="5"/>
  <c r="M7" i="5" s="1"/>
  <c r="S7" i="5" s="1"/>
  <c r="Y7" i="5" s="1"/>
  <c r="M7" i="4"/>
  <c r="S7" i="4" s="1"/>
  <c r="Y7" i="4" s="1"/>
  <c r="H7" i="5"/>
  <c r="N7" i="5" s="1"/>
  <c r="T7" i="5" s="1"/>
  <c r="Z7" i="5" s="1"/>
  <c r="N7" i="4"/>
  <c r="T7" i="4" s="1"/>
  <c r="Z7" i="4" s="1"/>
  <c r="E27" i="7"/>
  <c r="I27" i="7"/>
  <c r="J27" i="7"/>
  <c r="O27" i="7"/>
  <c r="P27" i="7"/>
  <c r="R27" i="7"/>
  <c r="S27" i="7"/>
  <c r="U27" i="7"/>
  <c r="V27" i="7"/>
  <c r="X27" i="7"/>
  <c r="Y27" i="7"/>
  <c r="AA27" i="7"/>
  <c r="AB27" i="7"/>
  <c r="AC27" i="7"/>
  <c r="AD27" i="7"/>
  <c r="AE27" i="7"/>
  <c r="AG27" i="7"/>
  <c r="AH27" i="7"/>
  <c r="K31" i="4"/>
  <c r="F57" i="9" l="1"/>
  <c r="AB28" i="7"/>
  <c r="AA28" i="7"/>
  <c r="F27" i="3"/>
  <c r="J80" i="2"/>
  <c r="F34" i="7" s="1"/>
  <c r="X23" i="5" l="1"/>
  <c r="L36" i="1" l="1"/>
  <c r="K22" i="1"/>
  <c r="J22" i="1"/>
  <c r="I22" i="1"/>
  <c r="K37" i="2"/>
  <c r="D37" i="2"/>
  <c r="E37" i="2"/>
  <c r="C37" i="2"/>
  <c r="E40" i="2"/>
  <c r="D40" i="2"/>
  <c r="V40" i="2"/>
  <c r="W40" i="2"/>
  <c r="C40" i="2"/>
  <c r="L14" i="1"/>
  <c r="L16" i="4"/>
  <c r="X10" i="5"/>
  <c r="E12" i="2"/>
  <c r="X12" i="1"/>
  <c r="AJ27" i="7" l="1"/>
  <c r="AJ28" i="7" s="1"/>
  <c r="AK27" i="7"/>
  <c r="AK28" i="7" s="1"/>
  <c r="L43" i="2"/>
  <c r="L42" i="2"/>
  <c r="L87" i="2" s="1"/>
  <c r="H41" i="7" s="1"/>
  <c r="L36" i="2"/>
  <c r="L37" i="2"/>
  <c r="L34" i="2"/>
  <c r="L83" i="2" s="1"/>
  <c r="H37" i="7" s="1"/>
  <c r="H13" i="7" s="1"/>
  <c r="L41" i="2"/>
  <c r="L38" i="2"/>
  <c r="L45" i="2"/>
  <c r="L88" i="2" s="1"/>
  <c r="L30" i="2"/>
  <c r="L28" i="2"/>
  <c r="L27" i="2"/>
  <c r="L26" i="2"/>
  <c r="E78" i="2"/>
  <c r="L39" i="2"/>
  <c r="L40" i="2"/>
  <c r="K79" i="2"/>
  <c r="G33" i="7" s="1"/>
  <c r="L25" i="2"/>
  <c r="J79" i="2"/>
  <c r="F33" i="7" s="1"/>
  <c r="K78" i="2"/>
  <c r="G32" i="7" s="1"/>
  <c r="L24" i="2"/>
  <c r="L78" i="2" s="1"/>
  <c r="J78" i="2"/>
  <c r="F32" i="7" s="1"/>
  <c r="E23" i="3"/>
  <c r="J47" i="2"/>
  <c r="L48" i="1"/>
  <c r="L20" i="1"/>
  <c r="J37" i="2"/>
  <c r="I37" i="2"/>
  <c r="L13" i="4"/>
  <c r="L35" i="1"/>
  <c r="J40" i="2"/>
  <c r="L18" i="4"/>
  <c r="L29" i="4" s="1"/>
  <c r="AF42" i="7" s="1"/>
  <c r="L19" i="4"/>
  <c r="L30" i="4" s="1"/>
  <c r="AF43" i="7" s="1"/>
  <c r="L15" i="4"/>
  <c r="L17" i="4"/>
  <c r="L28" i="4" s="1"/>
  <c r="AF41" i="7" s="1"/>
  <c r="X58" i="2"/>
  <c r="X57" i="2"/>
  <c r="X56" i="2"/>
  <c r="X99" i="2" s="1"/>
  <c r="E54" i="9" s="1"/>
  <c r="BY27" i="9" s="1"/>
  <c r="L56" i="2"/>
  <c r="L97" i="2" s="1"/>
  <c r="H51" i="7" s="1"/>
  <c r="X51" i="2"/>
  <c r="E49" i="2"/>
  <c r="E50" i="2" s="1"/>
  <c r="D50" i="2"/>
  <c r="V47" i="2"/>
  <c r="L47" i="2"/>
  <c r="L90" i="2" s="1"/>
  <c r="E47" i="2"/>
  <c r="D47" i="2"/>
  <c r="X43" i="2"/>
  <c r="X17" i="4"/>
  <c r="X28" i="4" s="1"/>
  <c r="Z36" i="9" s="1"/>
  <c r="C22" i="1"/>
  <c r="V22" i="1"/>
  <c r="V73" i="1" s="1"/>
  <c r="J41" i="9" s="1"/>
  <c r="D22" i="1"/>
  <c r="X19" i="4"/>
  <c r="X30" i="4" s="1"/>
  <c r="Z38" i="9" s="1"/>
  <c r="X18" i="4"/>
  <c r="X29" i="4" s="1"/>
  <c r="Z37" i="9" s="1"/>
  <c r="X11" i="2"/>
  <c r="L46" i="2"/>
  <c r="L91" i="2" s="1"/>
  <c r="H45" i="7" s="1"/>
  <c r="L44" i="1"/>
  <c r="L51" i="1"/>
  <c r="L47" i="1"/>
  <c r="L43" i="1"/>
  <c r="L14" i="4"/>
  <c r="L16" i="1"/>
  <c r="L68" i="1" s="1"/>
  <c r="L16" i="5"/>
  <c r="L39" i="5" s="1"/>
  <c r="L18" i="1"/>
  <c r="L19" i="1"/>
  <c r="L24" i="1"/>
  <c r="L45" i="1"/>
  <c r="L82" i="1" s="1"/>
  <c r="U46" i="7" s="1"/>
  <c r="L52" i="2"/>
  <c r="L95" i="2" s="1"/>
  <c r="L40" i="1"/>
  <c r="L49" i="2"/>
  <c r="L50" i="2"/>
  <c r="X50" i="2" s="1"/>
  <c r="L25" i="1"/>
  <c r="L73" i="1" s="1"/>
  <c r="U37" i="7" s="1"/>
  <c r="L32" i="2"/>
  <c r="L81" i="2" s="1"/>
  <c r="L20" i="4"/>
  <c r="L31" i="4" s="1"/>
  <c r="AF44" i="7" s="1"/>
  <c r="L54" i="2"/>
  <c r="L96" i="2" s="1"/>
  <c r="H50" i="7" s="1"/>
  <c r="L12" i="3"/>
  <c r="L23" i="3" s="1"/>
  <c r="AF34" i="7" s="1"/>
  <c r="AF37" i="7" s="1"/>
  <c r="L15" i="1"/>
  <c r="L69" i="1" s="1"/>
  <c r="L21" i="1"/>
  <c r="L22" i="1"/>
  <c r="L49" i="1"/>
  <c r="L34" i="1"/>
  <c r="X13" i="2"/>
  <c r="X14" i="2"/>
  <c r="X79" i="2" s="1"/>
  <c r="E34" i="9" s="1"/>
  <c r="X15" i="2"/>
  <c r="X19" i="2"/>
  <c r="X48" i="2"/>
  <c r="X94" i="2" s="1"/>
  <c r="E49" i="9" s="1"/>
  <c r="X31" i="2"/>
  <c r="X83" i="2" s="1"/>
  <c r="E38" i="9" s="1"/>
  <c r="X44" i="2"/>
  <c r="X41" i="2"/>
  <c r="X38" i="2"/>
  <c r="X89" i="2" s="1"/>
  <c r="E44" i="9" s="1"/>
  <c r="AU16" i="9" s="1"/>
  <c r="X42" i="2"/>
  <c r="X90" i="2" s="1"/>
  <c r="E45" i="9" s="1"/>
  <c r="AU17" i="9" s="1"/>
  <c r="X65" i="2"/>
  <c r="X59" i="2"/>
  <c r="X67" i="2"/>
  <c r="X61" i="2"/>
  <c r="X69" i="2"/>
  <c r="X11" i="3"/>
  <c r="X12" i="3"/>
  <c r="X10" i="1"/>
  <c r="X65" i="1" s="1"/>
  <c r="X11" i="1"/>
  <c r="X66" i="1" s="1"/>
  <c r="L34" i="9" s="1"/>
  <c r="X20" i="1"/>
  <c r="X14" i="1"/>
  <c r="X35" i="1"/>
  <c r="X78" i="1" s="1"/>
  <c r="L46" i="9" s="1"/>
  <c r="BD19" i="9" s="1"/>
  <c r="X16" i="1"/>
  <c r="X21" i="1"/>
  <c r="X72" i="1" s="1"/>
  <c r="L40" i="9" s="1"/>
  <c r="AF14" i="9" s="1"/>
  <c r="X22" i="1"/>
  <c r="X73" i="1" s="1"/>
  <c r="L41" i="9" s="1"/>
  <c r="AI14" i="9" s="1"/>
  <c r="X15" i="1"/>
  <c r="X68" i="1" s="1"/>
  <c r="L36" i="9" s="1"/>
  <c r="X18" i="1"/>
  <c r="X70" i="1" s="1"/>
  <c r="L38" i="9" s="1"/>
  <c r="X19" i="1"/>
  <c r="X71" i="1" s="1"/>
  <c r="L39" i="9" s="1"/>
  <c r="Z13" i="9" s="1"/>
  <c r="X48" i="1"/>
  <c r="X80" i="1" s="1"/>
  <c r="L48" i="9" s="1"/>
  <c r="BV26" i="9" s="1"/>
  <c r="X34" i="1"/>
  <c r="X77" i="1" s="1"/>
  <c r="L45" i="9" s="1"/>
  <c r="X40" i="1"/>
  <c r="X79" i="1" s="1"/>
  <c r="L47" i="9" s="1"/>
  <c r="X54" i="1"/>
  <c r="X67" i="1" s="1"/>
  <c r="L35" i="9" s="1"/>
  <c r="X9" i="5"/>
  <c r="X11" i="5"/>
  <c r="X12" i="5"/>
  <c r="X16" i="5"/>
  <c r="X39" i="5" s="1"/>
  <c r="AG37" i="9" s="1"/>
  <c r="X17" i="5"/>
  <c r="X40" i="5" s="1"/>
  <c r="AG38" i="9" s="1"/>
  <c r="X19" i="5"/>
  <c r="X22" i="5"/>
  <c r="X20" i="5"/>
  <c r="B7" i="6"/>
  <c r="B8" i="6"/>
  <c r="B9" i="6"/>
  <c r="H7" i="6"/>
  <c r="H8" i="6"/>
  <c r="H9" i="6"/>
  <c r="H10" i="6"/>
  <c r="L30" i="5"/>
  <c r="K39" i="5"/>
  <c r="AE49" i="7" s="1"/>
  <c r="E31" i="4"/>
  <c r="K23" i="3"/>
  <c r="J23" i="3"/>
  <c r="AD49" i="7"/>
  <c r="AV9" i="7"/>
  <c r="AV25" i="7" s="1"/>
  <c r="AQ27" i="7"/>
  <c r="AW9" i="7" s="1"/>
  <c r="AW25" i="7" s="1"/>
  <c r="H5" i="6"/>
  <c r="K5" i="6" s="1"/>
  <c r="F5" i="6"/>
  <c r="I5" i="6" s="1"/>
  <c r="L5" i="6" s="1"/>
  <c r="G5" i="6"/>
  <c r="J5" i="6" s="1"/>
  <c r="M5" i="6" s="1"/>
  <c r="F7" i="4"/>
  <c r="F7" i="5" s="1"/>
  <c r="L7" i="5" s="1"/>
  <c r="R7" i="5" s="1"/>
  <c r="X7" i="5" s="1"/>
  <c r="I6" i="5"/>
  <c r="O6" i="5" s="1"/>
  <c r="U6" i="5" s="1"/>
  <c r="M16" i="5"/>
  <c r="M39" i="5" s="1"/>
  <c r="N16" i="5"/>
  <c r="N39" i="5" s="1"/>
  <c r="X21" i="5"/>
  <c r="X38" i="5" s="1"/>
  <c r="AG36" i="9" s="1"/>
  <c r="G30" i="5"/>
  <c r="H30" i="5"/>
  <c r="N30" i="5"/>
  <c r="S30" i="5"/>
  <c r="I10" i="6" s="1"/>
  <c r="I11" i="6" s="1"/>
  <c r="I15" i="6" s="1"/>
  <c r="T30" i="5"/>
  <c r="J10" i="6" s="1"/>
  <c r="J11" i="6" s="1"/>
  <c r="J15" i="6" s="1"/>
  <c r="Y49" i="7"/>
  <c r="I6" i="4"/>
  <c r="O6" i="4" s="1"/>
  <c r="U6" i="4" s="1"/>
  <c r="I6" i="3"/>
  <c r="O6" i="3" s="1"/>
  <c r="U6" i="3" s="1"/>
  <c r="L7" i="3"/>
  <c r="X7" i="3" s="1"/>
  <c r="R7" i="3"/>
  <c r="J50" i="2"/>
  <c r="K50" i="2"/>
  <c r="I50" i="2"/>
  <c r="V14" i="2"/>
  <c r="W12" i="2"/>
  <c r="V12" i="2"/>
  <c r="E54" i="2"/>
  <c r="E22" i="1"/>
  <c r="Q12" i="9" l="1"/>
  <c r="L61" i="1"/>
  <c r="G33" i="5"/>
  <c r="R10" i="6" s="1"/>
  <c r="R11" i="6" s="1"/>
  <c r="BJ22" i="9"/>
  <c r="L76" i="1"/>
  <c r="U40" i="7" s="1"/>
  <c r="T18" i="7" s="1"/>
  <c r="AL18" i="7" s="1"/>
  <c r="AR18" i="7" s="1"/>
  <c r="X27" i="4"/>
  <c r="X32" i="4" s="1"/>
  <c r="H33" i="5"/>
  <c r="S10" i="6" s="1"/>
  <c r="S11" i="6" s="1"/>
  <c r="BA19" i="9"/>
  <c r="AH49" i="7"/>
  <c r="N41" i="5"/>
  <c r="AH52" i="7" s="1"/>
  <c r="AG49" i="7"/>
  <c r="M41" i="5"/>
  <c r="AG52" i="7" s="1"/>
  <c r="X23" i="3"/>
  <c r="X81" i="2"/>
  <c r="E36" i="9" s="1"/>
  <c r="H10" i="9" s="1"/>
  <c r="X80" i="2"/>
  <c r="E35" i="9" s="1"/>
  <c r="L79" i="2"/>
  <c r="H33" i="7" s="1"/>
  <c r="X36" i="5"/>
  <c r="AG34" i="9" s="1"/>
  <c r="X35" i="5"/>
  <c r="N16" i="7"/>
  <c r="AL16" i="7" s="1"/>
  <c r="AR16" i="7" s="1"/>
  <c r="L27" i="4"/>
  <c r="U33" i="7"/>
  <c r="X82" i="2"/>
  <c r="E37" i="9" s="1"/>
  <c r="K10" i="9" s="1"/>
  <c r="X49" i="2"/>
  <c r="X95" i="2" s="1"/>
  <c r="E50" i="9" s="1"/>
  <c r="BM23" i="9" s="1"/>
  <c r="L93" i="2"/>
  <c r="H47" i="7" s="1"/>
  <c r="W22" i="7" s="1"/>
  <c r="H49" i="7"/>
  <c r="O94" i="2"/>
  <c r="X91" i="2"/>
  <c r="E46" i="9" s="1"/>
  <c r="AX18" i="9" s="1"/>
  <c r="AX28" i="9" s="1"/>
  <c r="H42" i="7"/>
  <c r="N17" i="7" s="1"/>
  <c r="H44" i="7"/>
  <c r="W20" i="7" s="1"/>
  <c r="AL20" i="7" s="1"/>
  <c r="AR20" i="7" s="1"/>
  <c r="O90" i="2"/>
  <c r="L89" i="2"/>
  <c r="H43" i="7" s="1"/>
  <c r="Q17" i="7" s="1"/>
  <c r="Q27" i="7" s="1"/>
  <c r="AU28" i="9"/>
  <c r="L86" i="2"/>
  <c r="H40" i="7" s="1"/>
  <c r="N15" i="7" s="1"/>
  <c r="L84" i="2"/>
  <c r="H35" i="7"/>
  <c r="O80" i="2"/>
  <c r="H32" i="7"/>
  <c r="X78" i="2"/>
  <c r="E9" i="9"/>
  <c r="L79" i="1"/>
  <c r="U43" i="7" s="1"/>
  <c r="W21" i="7" s="1"/>
  <c r="AL21" i="7" s="1"/>
  <c r="AR21" i="7" s="1"/>
  <c r="L84" i="1"/>
  <c r="U48" i="7" s="1"/>
  <c r="AI25" i="7" s="1"/>
  <c r="L83" i="1"/>
  <c r="X69" i="1"/>
  <c r="L37" i="9" s="1"/>
  <c r="L71" i="1"/>
  <c r="U35" i="7" s="1"/>
  <c r="K13" i="7" s="1"/>
  <c r="AL13" i="7" s="1"/>
  <c r="AR13" i="7" s="1"/>
  <c r="L72" i="1"/>
  <c r="U36" i="7" s="1"/>
  <c r="L70" i="1"/>
  <c r="U34" i="7" s="1"/>
  <c r="H12" i="7" s="1"/>
  <c r="L81" i="1"/>
  <c r="U45" i="7" s="1"/>
  <c r="L85" i="1"/>
  <c r="U49" i="7" s="1"/>
  <c r="AI26" i="7" s="1"/>
  <c r="AL26" i="7" s="1"/>
  <c r="AR26" i="7" s="1"/>
  <c r="S33" i="9"/>
  <c r="S35" i="9" s="1"/>
  <c r="X34" i="2"/>
  <c r="X85" i="2" s="1"/>
  <c r="E40" i="9" s="1"/>
  <c r="AC14" i="9" s="1"/>
  <c r="AV10" i="7"/>
  <c r="AV11" i="7"/>
  <c r="AW11" i="7"/>
  <c r="AW10" i="7"/>
  <c r="D17" i="8"/>
  <c r="H19" i="8" s="1"/>
  <c r="AD6" i="2" s="1"/>
  <c r="AD6" i="1" s="1"/>
  <c r="AD6" i="5" s="1"/>
  <c r="J16" i="6"/>
  <c r="J26" i="6"/>
  <c r="C17" i="8"/>
  <c r="C18" i="8" s="1"/>
  <c r="I16" i="6"/>
  <c r="I26" i="6"/>
  <c r="Z28" i="9"/>
  <c r="AG33" i="9"/>
  <c r="X21" i="4"/>
  <c r="K8" i="6" s="1"/>
  <c r="X25" i="3"/>
  <c r="S36" i="9" s="1"/>
  <c r="L26" i="3"/>
  <c r="AF38" i="7" s="1"/>
  <c r="AF28" i="9"/>
  <c r="L33" i="9"/>
  <c r="AW12" i="7"/>
  <c r="L73" i="2"/>
  <c r="E6" i="6" s="1"/>
  <c r="BA28" i="9"/>
  <c r="U32" i="7"/>
  <c r="L17" i="3"/>
  <c r="E7" i="6" s="1"/>
  <c r="X17" i="3"/>
  <c r="E32" i="4"/>
  <c r="AF49" i="7"/>
  <c r="L41" i="5"/>
  <c r="AF52" i="7" s="1"/>
  <c r="N7" i="6"/>
  <c r="X47" i="2"/>
  <c r="BY28" i="9"/>
  <c r="L21" i="4"/>
  <c r="BV28" i="9"/>
  <c r="G10" i="6"/>
  <c r="J28" i="9"/>
  <c r="CD28" i="9" s="1"/>
  <c r="AH40" i="9"/>
  <c r="AH41" i="9" s="1"/>
  <c r="I28" i="9"/>
  <c r="CC28" i="9" s="1"/>
  <c r="X30" i="5"/>
  <c r="K10" i="6" s="1"/>
  <c r="D10" i="6"/>
  <c r="P10" i="6" s="1"/>
  <c r="H42" i="5"/>
  <c r="C10" i="6"/>
  <c r="O10" i="6" s="1"/>
  <c r="G42" i="5"/>
  <c r="E10" i="6"/>
  <c r="H6" i="6"/>
  <c r="H11" i="6" s="1"/>
  <c r="H15" i="6" s="1"/>
  <c r="X52" i="2"/>
  <c r="X96" i="2" s="1"/>
  <c r="E51" i="9" s="1"/>
  <c r="BP24" i="9" s="1"/>
  <c r="BP28" i="9" s="1"/>
  <c r="F19" i="3"/>
  <c r="Q7" i="6" s="1"/>
  <c r="X39" i="2"/>
  <c r="X88" i="2" s="1"/>
  <c r="E43" i="9" s="1"/>
  <c r="AO16" i="9" s="1"/>
  <c r="E79" i="2"/>
  <c r="A33" i="7" s="1"/>
  <c r="A32" i="7"/>
  <c r="B10" i="6"/>
  <c r="M8" i="6"/>
  <c r="X32" i="2"/>
  <c r="X84" i="2" s="1"/>
  <c r="E39" i="9" s="1"/>
  <c r="X46" i="2"/>
  <c r="X92" i="2" s="1"/>
  <c r="E47" i="9" s="1"/>
  <c r="BD21" i="9" s="1"/>
  <c r="F63" i="1"/>
  <c r="Q9" i="6" s="1"/>
  <c r="L8" i="6"/>
  <c r="Z30" i="5"/>
  <c r="N9" i="6"/>
  <c r="X61" i="1"/>
  <c r="K9" i="6" s="1"/>
  <c r="L7" i="4"/>
  <c r="R7" i="4" s="1"/>
  <c r="X7" i="4" s="1"/>
  <c r="N8" i="6"/>
  <c r="T8" i="6" s="1"/>
  <c r="X36" i="2"/>
  <c r="M30" i="5"/>
  <c r="Y30" i="5"/>
  <c r="Z35" i="9" l="1"/>
  <c r="N11" i="9" s="1"/>
  <c r="AG39" i="9"/>
  <c r="N10" i="6"/>
  <c r="T10" i="6" s="1"/>
  <c r="G19" i="8"/>
  <c r="AC6" i="2" s="1"/>
  <c r="AC6" i="1" s="1"/>
  <c r="AC6" i="5" s="1"/>
  <c r="O78" i="2"/>
  <c r="E10" i="9"/>
  <c r="X41" i="5"/>
  <c r="AG40" i="9" s="1"/>
  <c r="AH51" i="7"/>
  <c r="D11" i="7"/>
  <c r="AN11" i="7" s="1"/>
  <c r="AT11" i="7" s="1"/>
  <c r="AG51" i="7"/>
  <c r="C11" i="7"/>
  <c r="AM11" i="7" s="1"/>
  <c r="AS11" i="7" s="1"/>
  <c r="H11" i="7"/>
  <c r="H27" i="7" s="1"/>
  <c r="X33" i="4"/>
  <c r="AF40" i="7"/>
  <c r="AF45" i="7" s="1"/>
  <c r="L32" i="4"/>
  <c r="AF46" i="7" s="1"/>
  <c r="T7" i="6"/>
  <c r="U47" i="7"/>
  <c r="AF24" i="7" s="1"/>
  <c r="AL24" i="7" s="1"/>
  <c r="AR24" i="7" s="1"/>
  <c r="AF23" i="7"/>
  <c r="AL23" i="7" s="1"/>
  <c r="AR23" i="7" s="1"/>
  <c r="W27" i="7"/>
  <c r="L86" i="1"/>
  <c r="U51" i="7" s="1"/>
  <c r="E9" i="6"/>
  <c r="L49" i="9"/>
  <c r="O88" i="2"/>
  <c r="BD28" i="9"/>
  <c r="X93" i="2"/>
  <c r="E48" i="9" s="1"/>
  <c r="BG21" i="9" s="1"/>
  <c r="AL17" i="7"/>
  <c r="AR17" i="7" s="1"/>
  <c r="L98" i="2"/>
  <c r="H53" i="7" s="1"/>
  <c r="H38" i="7"/>
  <c r="N14" i="7" s="1"/>
  <c r="AL14" i="7" s="1"/>
  <c r="AR14" i="7" s="1"/>
  <c r="O84" i="2"/>
  <c r="X86" i="2"/>
  <c r="E41" i="9" s="1"/>
  <c r="AI15" i="9" s="1"/>
  <c r="AI28" i="9" s="1"/>
  <c r="T12" i="9"/>
  <c r="T28" i="9" s="1"/>
  <c r="H52" i="7"/>
  <c r="W13" i="9"/>
  <c r="W28" i="9" s="1"/>
  <c r="U50" i="7"/>
  <c r="B11" i="7"/>
  <c r="AL11" i="7" s="1"/>
  <c r="AR11" i="7" s="1"/>
  <c r="AL25" i="7"/>
  <c r="AR25" i="7" s="1"/>
  <c r="X81" i="1"/>
  <c r="L50" i="9" s="1"/>
  <c r="S37" i="9"/>
  <c r="AF51" i="7"/>
  <c r="N27" i="7"/>
  <c r="M27" i="7"/>
  <c r="P28" i="7" s="1"/>
  <c r="L27" i="7"/>
  <c r="O28" i="7" s="1"/>
  <c r="T27" i="7"/>
  <c r="H16" i="6"/>
  <c r="L42" i="5"/>
  <c r="K27" i="7"/>
  <c r="Z41" i="9"/>
  <c r="L27" i="3"/>
  <c r="H26" i="6"/>
  <c r="AO28" i="9"/>
  <c r="AL15" i="7"/>
  <c r="AR15" i="7" s="1"/>
  <c r="X73" i="2"/>
  <c r="E33" i="9"/>
  <c r="AW13" i="7"/>
  <c r="AW15" i="7"/>
  <c r="AW17" i="7"/>
  <c r="AW19" i="7"/>
  <c r="AW21" i="7"/>
  <c r="AW23" i="7"/>
  <c r="AW26" i="7"/>
  <c r="AW14" i="7"/>
  <c r="AW16" i="7"/>
  <c r="AW18" i="7"/>
  <c r="AW20" i="7"/>
  <c r="AW22" i="7"/>
  <c r="AW24" i="7"/>
  <c r="AV26" i="7"/>
  <c r="AV13" i="7"/>
  <c r="AV15" i="7"/>
  <c r="AV17" i="7"/>
  <c r="AV19" i="7"/>
  <c r="AV21" i="7"/>
  <c r="AV23" i="7"/>
  <c r="AV12" i="7"/>
  <c r="AV14" i="7"/>
  <c r="AV16" i="7"/>
  <c r="AV18" i="7"/>
  <c r="AV20" i="7"/>
  <c r="AV22" i="7"/>
  <c r="AV24" i="7"/>
  <c r="AL12" i="7"/>
  <c r="AR12" i="7" s="1"/>
  <c r="N42" i="5"/>
  <c r="BM28" i="9"/>
  <c r="AC28" i="9"/>
  <c r="BS28" i="9"/>
  <c r="BJ28" i="9"/>
  <c r="BG28" i="9"/>
  <c r="E28" i="9"/>
  <c r="C11" i="6"/>
  <c r="U10" i="6"/>
  <c r="D11" i="6"/>
  <c r="AQ30" i="7" s="1"/>
  <c r="AQ31" i="7" s="1"/>
  <c r="T9" i="6"/>
  <c r="Q11" i="6"/>
  <c r="F10" i="6"/>
  <c r="M42" i="5"/>
  <c r="K28" i="9"/>
  <c r="AI27" i="7"/>
  <c r="D18" i="8"/>
  <c r="M10" i="6"/>
  <c r="M11" i="6" s="1"/>
  <c r="D27" i="8" s="1"/>
  <c r="CD30" i="9" s="1"/>
  <c r="Z42" i="5"/>
  <c r="L10" i="6"/>
  <c r="L11" i="6" s="1"/>
  <c r="Y42" i="5"/>
  <c r="H28" i="9"/>
  <c r="K7" i="6"/>
  <c r="X26" i="3"/>
  <c r="Q28" i="9"/>
  <c r="B17" i="8"/>
  <c r="F8" i="6"/>
  <c r="M33" i="4"/>
  <c r="G8" i="6"/>
  <c r="G11" i="6" s="1"/>
  <c r="D23" i="8" s="1"/>
  <c r="D24" i="8" s="1"/>
  <c r="N33" i="4"/>
  <c r="E8" i="6"/>
  <c r="B6" i="6"/>
  <c r="N6" i="6" s="1"/>
  <c r="AP30" i="7" l="1"/>
  <c r="AP31" i="7" s="1"/>
  <c r="O11" i="6"/>
  <c r="C12" i="6"/>
  <c r="F19" i="8"/>
  <c r="AB6" i="2" s="1"/>
  <c r="AB6" i="1" s="1"/>
  <c r="AB6" i="5" s="1"/>
  <c r="B18" i="8"/>
  <c r="Z40" i="9"/>
  <c r="E55" i="9"/>
  <c r="Z28" i="7"/>
  <c r="Z30" i="7" s="1"/>
  <c r="E11" i="6"/>
  <c r="AL30" i="7" s="1"/>
  <c r="B10" i="7"/>
  <c r="AL10" i="7" s="1"/>
  <c r="AR10" i="7" s="1"/>
  <c r="D12" i="6"/>
  <c r="BX30" i="9" s="1"/>
  <c r="BX31" i="9" s="1"/>
  <c r="P11" i="6"/>
  <c r="V11" i="6" s="1"/>
  <c r="X30" i="9"/>
  <c r="X31" i="9" s="1"/>
  <c r="U11" i="6"/>
  <c r="L51" i="9"/>
  <c r="L87" i="1"/>
  <c r="X100" i="2"/>
  <c r="X101" i="2" s="1"/>
  <c r="B11" i="6"/>
  <c r="T6" i="6"/>
  <c r="N28" i="7"/>
  <c r="B9" i="9"/>
  <c r="B28" i="9" s="1"/>
  <c r="AL19" i="7"/>
  <c r="AR19" i="7" s="1"/>
  <c r="AG41" i="9"/>
  <c r="F11" i="6"/>
  <c r="C23" i="8" s="1"/>
  <c r="C24" i="8" s="1"/>
  <c r="N28" i="9"/>
  <c r="Z42" i="9"/>
  <c r="D15" i="8"/>
  <c r="D19" i="8" s="1"/>
  <c r="C15" i="8"/>
  <c r="C16" i="8" s="1"/>
  <c r="AN30" i="7"/>
  <c r="CD31" i="9"/>
  <c r="AL22" i="7"/>
  <c r="AR22" i="7" s="1"/>
  <c r="L33" i="4"/>
  <c r="X42" i="5"/>
  <c r="C27" i="7"/>
  <c r="F28" i="7" s="1"/>
  <c r="D27" i="7"/>
  <c r="G28" i="7" s="1"/>
  <c r="C27" i="8"/>
  <c r="V10" i="6"/>
  <c r="G30" i="9"/>
  <c r="G31" i="9" s="1"/>
  <c r="K6" i="6"/>
  <c r="K11" i="6" s="1"/>
  <c r="B27" i="8" s="1"/>
  <c r="AM27" i="7"/>
  <c r="AN27" i="7"/>
  <c r="AF27" i="7"/>
  <c r="AI28" i="7" s="1"/>
  <c r="N11" i="6" l="1"/>
  <c r="B12" i="6"/>
  <c r="Q12" i="6" s="1"/>
  <c r="AH30" i="9"/>
  <c r="AH31" i="9" s="1"/>
  <c r="D30" i="9"/>
  <c r="D31" i="9" s="1"/>
  <c r="B23" i="8"/>
  <c r="B24" i="8" s="1"/>
  <c r="S30" i="9"/>
  <c r="S31" i="9" s="1"/>
  <c r="BU30" i="9"/>
  <c r="BU31" i="9" s="1"/>
  <c r="CA30" i="9"/>
  <c r="CA31" i="9" s="1"/>
  <c r="H25" i="8"/>
  <c r="AD8" i="2" s="1"/>
  <c r="AD8" i="1" s="1"/>
  <c r="AD8" i="5" s="1"/>
  <c r="Y30" i="9"/>
  <c r="Y31" i="9" s="1"/>
  <c r="BR30" i="9"/>
  <c r="BR31" i="9" s="1"/>
  <c r="BC30" i="9"/>
  <c r="BC31" i="9" s="1"/>
  <c r="M30" i="9"/>
  <c r="M31" i="9" s="1"/>
  <c r="BO30" i="9"/>
  <c r="BO31" i="9" s="1"/>
  <c r="AN30" i="9"/>
  <c r="AN31" i="9" s="1"/>
  <c r="CB28" i="9"/>
  <c r="T11" i="6"/>
  <c r="AO30" i="7"/>
  <c r="AO31" i="7" s="1"/>
  <c r="BK30" i="9"/>
  <c r="BK31" i="9" s="1"/>
  <c r="R30" i="9"/>
  <c r="R31" i="9" s="1"/>
  <c r="F30" i="9"/>
  <c r="F31" i="9" s="1"/>
  <c r="AM30" i="9"/>
  <c r="AM31" i="9" s="1"/>
  <c r="AV30" i="9"/>
  <c r="AV31" i="9" s="1"/>
  <c r="I30" i="9"/>
  <c r="I31" i="9" s="1"/>
  <c r="AE30" i="9"/>
  <c r="AE31" i="9" s="1"/>
  <c r="AB30" i="9"/>
  <c r="AB31" i="9" s="1"/>
  <c r="BL30" i="9"/>
  <c r="BL31" i="9" s="1"/>
  <c r="AZ30" i="9"/>
  <c r="AZ31" i="9" s="1"/>
  <c r="J30" i="9"/>
  <c r="J31" i="9" s="1"/>
  <c r="BI30" i="9"/>
  <c r="BI31" i="9" s="1"/>
  <c r="V30" i="9"/>
  <c r="V31" i="9" s="1"/>
  <c r="BF30" i="9"/>
  <c r="BF31" i="9" s="1"/>
  <c r="AQ30" i="9"/>
  <c r="AQ31" i="9" s="1"/>
  <c r="AK30" i="9"/>
  <c r="AK31" i="9" s="1"/>
  <c r="P30" i="9"/>
  <c r="P31" i="9" s="1"/>
  <c r="AW30" i="9"/>
  <c r="AW31" i="9" s="1"/>
  <c r="AA30" i="9"/>
  <c r="AA31" i="9" s="1"/>
  <c r="L30" i="9"/>
  <c r="L31" i="9" s="1"/>
  <c r="BB30" i="9"/>
  <c r="BB31" i="9" s="1"/>
  <c r="BQ30" i="9"/>
  <c r="BQ31" i="9" s="1"/>
  <c r="AJ30" i="9"/>
  <c r="AJ31" i="9" s="1"/>
  <c r="BW30" i="9"/>
  <c r="BW31" i="9" s="1"/>
  <c r="BH30" i="9"/>
  <c r="BH31" i="9" s="1"/>
  <c r="U30" i="9"/>
  <c r="U31" i="9" s="1"/>
  <c r="BT30" i="9"/>
  <c r="BT31" i="9" s="1"/>
  <c r="BE30" i="9"/>
  <c r="BE31" i="9" s="1"/>
  <c r="O30" i="9"/>
  <c r="O31" i="9" s="1"/>
  <c r="AY30" i="9"/>
  <c r="AY31" i="9" s="1"/>
  <c r="BZ30" i="9"/>
  <c r="BZ31" i="9" s="1"/>
  <c r="AD30" i="9"/>
  <c r="AD31" i="9" s="1"/>
  <c r="C30" i="9"/>
  <c r="C31" i="9" s="1"/>
  <c r="BN30" i="9"/>
  <c r="BN31" i="9" s="1"/>
  <c r="AG30" i="9"/>
  <c r="AG31" i="9" s="1"/>
  <c r="AP30" i="9"/>
  <c r="AP31" i="9" s="1"/>
  <c r="H21" i="8"/>
  <c r="AD7" i="2" s="1"/>
  <c r="AD7" i="1" s="1"/>
  <c r="AD7" i="5" s="1"/>
  <c r="D21" i="8"/>
  <c r="D22" i="8" s="1"/>
  <c r="E56" i="9"/>
  <c r="E57" i="9" s="1"/>
  <c r="C19" i="8"/>
  <c r="G25" i="8" s="1"/>
  <c r="AC8" i="2" s="1"/>
  <c r="AC8" i="1" s="1"/>
  <c r="D16" i="8"/>
  <c r="AM30" i="7"/>
  <c r="AM31" i="7" s="1"/>
  <c r="D28" i="8"/>
  <c r="D20" i="8"/>
  <c r="AT27" i="7"/>
  <c r="AK29" i="7"/>
  <c r="AS27" i="7"/>
  <c r="AJ29" i="7"/>
  <c r="AN31" i="7"/>
  <c r="CC30" i="9"/>
  <c r="CC31" i="9" s="1"/>
  <c r="CB30" i="9"/>
  <c r="AL27" i="7"/>
  <c r="AL31" i="7" s="1"/>
  <c r="AB29" i="7"/>
  <c r="B27" i="7"/>
  <c r="E28" i="7" s="1"/>
  <c r="AA29" i="7"/>
  <c r="F29" i="7"/>
  <c r="G29" i="7"/>
  <c r="P29" i="7"/>
  <c r="O29" i="7"/>
  <c r="B15" i="8"/>
  <c r="B16" i="8" s="1"/>
  <c r="CB31" i="9" l="1"/>
  <c r="AD8" i="4"/>
  <c r="AC8" i="4"/>
  <c r="AC8" i="5"/>
  <c r="AD7" i="4"/>
  <c r="G21" i="8"/>
  <c r="AC7" i="2" s="1"/>
  <c r="AC7" i="1" s="1"/>
  <c r="AC7" i="5" s="1"/>
  <c r="C21" i="8"/>
  <c r="C22" i="8" s="1"/>
  <c r="AS30" i="9"/>
  <c r="AS31" i="9" s="1"/>
  <c r="AT30" i="9"/>
  <c r="AT31" i="9" s="1"/>
  <c r="AU30" i="9"/>
  <c r="AU31" i="9" s="1"/>
  <c r="C28" i="8"/>
  <c r="C20" i="8"/>
  <c r="B19" i="8"/>
  <c r="AR27" i="7"/>
  <c r="AR30" i="9"/>
  <c r="AR31" i="9" s="1"/>
  <c r="AI30" i="9"/>
  <c r="AI31" i="9" s="1"/>
  <c r="AL30" i="9"/>
  <c r="AL31" i="9" s="1"/>
  <c r="AO30" i="9"/>
  <c r="AO31" i="9" s="1"/>
  <c r="AF30" i="9"/>
  <c r="AF31" i="9" s="1"/>
  <c r="E29" i="7"/>
  <c r="Q30" i="9"/>
  <c r="Q31" i="9" s="1"/>
  <c r="BJ30" i="9"/>
  <c r="BJ31" i="9" s="1"/>
  <c r="H30" i="9"/>
  <c r="H31" i="9" s="1"/>
  <c r="T30" i="9"/>
  <c r="T31" i="9" s="1"/>
  <c r="AC30" i="9"/>
  <c r="AC31" i="9" s="1"/>
  <c r="BG30" i="9"/>
  <c r="BG31" i="9" s="1"/>
  <c r="BS30" i="9"/>
  <c r="BS31" i="9" s="1"/>
  <c r="BY30" i="9"/>
  <c r="BY31" i="9" s="1"/>
  <c r="Z30" i="9"/>
  <c r="Z31" i="9" s="1"/>
  <c r="BD30" i="9"/>
  <c r="BD31" i="9" s="1"/>
  <c r="BP30" i="9"/>
  <c r="BP31" i="9" s="1"/>
  <c r="K30" i="9"/>
  <c r="K31" i="9" s="1"/>
  <c r="W30" i="9"/>
  <c r="W31" i="9" s="1"/>
  <c r="AX30" i="9"/>
  <c r="AX31" i="9" s="1"/>
  <c r="BM30" i="9"/>
  <c r="BM31" i="9" s="1"/>
  <c r="BV30" i="9"/>
  <c r="BV31" i="9" s="1"/>
  <c r="BA30" i="9"/>
  <c r="BA31" i="9" s="1"/>
  <c r="N30" i="9"/>
  <c r="N31" i="9" s="1"/>
  <c r="E30" i="9"/>
  <c r="E31" i="9" s="1"/>
  <c r="B30" i="9"/>
  <c r="B31" i="9" s="1"/>
  <c r="Z29" i="7"/>
  <c r="AI29" i="7"/>
  <c r="N29" i="7"/>
  <c r="B21" i="8" l="1"/>
  <c r="B20" i="8"/>
  <c r="B22" i="8"/>
  <c r="F25" i="8"/>
  <c r="AB8" i="2" s="1"/>
  <c r="AB8" i="1" s="1"/>
  <c r="AC7" i="4"/>
  <c r="F21" i="8"/>
  <c r="AB7" i="2" s="1"/>
  <c r="AB7" i="1" s="1"/>
  <c r="AB7" i="5" s="1"/>
  <c r="B28" i="8"/>
  <c r="AB8" i="4" l="1"/>
  <c r="AB8" i="5"/>
  <c r="AB7" i="4"/>
  <c r="L99" i="2"/>
  <c r="M99" i="2"/>
  <c r="N99" i="2"/>
  <c r="F99" i="2"/>
  <c r="X82" i="1"/>
  <c r="N50" i="9"/>
  <c r="N51" i="9" s="1"/>
  <c r="Y82" i="1"/>
  <c r="M50" i="9"/>
  <c r="M51" i="9" s="1"/>
</calcChain>
</file>

<file path=xl/comments1.xml><?xml version="1.0" encoding="utf-8"?>
<comments xmlns="http://schemas.openxmlformats.org/spreadsheetml/2006/main">
  <authors>
    <author>Богданова Ольга Николаевна</author>
  </authors>
  <commentList>
    <comment ref="B14" authorId="0">
      <text>
        <r>
          <rPr>
            <b/>
            <sz val="9"/>
            <color indexed="81"/>
            <rFont val="Tahoma"/>
            <family val="2"/>
            <charset val="204"/>
          </rPr>
          <t>Богданова Ольга Николаевна:</t>
        </r>
        <r>
          <rPr>
            <sz val="9"/>
            <color indexed="81"/>
            <rFont val="Tahoma"/>
            <family val="2"/>
            <charset val="204"/>
          </rPr>
          <t xml:space="preserve">
3,4% по заданию</t>
        </r>
      </text>
    </comment>
    <comment ref="B16" authorId="0">
      <text>
        <r>
          <rPr>
            <b/>
            <sz val="9"/>
            <color indexed="81"/>
            <rFont val="Tahoma"/>
            <family val="2"/>
            <charset val="204"/>
          </rPr>
          <t>Богданова Ольга Николаевна:</t>
        </r>
        <r>
          <rPr>
            <sz val="9"/>
            <color indexed="81"/>
            <rFont val="Tahoma"/>
            <family val="2"/>
            <charset val="204"/>
          </rPr>
          <t xml:space="preserve">
50,4 по заданию</t>
        </r>
      </text>
    </comment>
    <comment ref="B20" authorId="0">
      <text>
        <r>
          <rPr>
            <b/>
            <sz val="9"/>
            <color indexed="81"/>
            <rFont val="Tahoma"/>
            <family val="2"/>
            <charset val="204"/>
          </rPr>
          <t>Богданова Ольга Николаевна:</t>
        </r>
        <r>
          <rPr>
            <sz val="9"/>
            <color indexed="81"/>
            <rFont val="Tahoma"/>
            <family val="2"/>
            <charset val="204"/>
          </rPr>
          <t xml:space="preserve">
60,4 по заданию
</t>
        </r>
      </text>
    </comment>
  </commentList>
</comments>
</file>

<file path=xl/sharedStrings.xml><?xml version="1.0" encoding="utf-8"?>
<sst xmlns="http://schemas.openxmlformats.org/spreadsheetml/2006/main" count="652" uniqueCount="408">
  <si>
    <t>Подстанция</t>
  </si>
  <si>
    <t>Присоединение</t>
  </si>
  <si>
    <t>АЧР-1</t>
  </si>
  <si>
    <t>АЧР-2 - совмещенная</t>
  </si>
  <si>
    <t>АЧР-2 - не совмещенная</t>
  </si>
  <si>
    <t>ЧАПВ</t>
  </si>
  <si>
    <t>№ оч.</t>
  </si>
  <si>
    <t>Частота, Гц</t>
  </si>
  <si>
    <t>Время, сек</t>
  </si>
  <si>
    <t>Отключаемая мощность, МВт</t>
  </si>
  <si>
    <t>Мощность, МВт</t>
  </si>
  <si>
    <t>Кадуй</t>
  </si>
  <si>
    <t>Енюково</t>
  </si>
  <si>
    <t>10кв ввод Т-1</t>
  </si>
  <si>
    <t>Петpинево</t>
  </si>
  <si>
    <t>Чагода</t>
  </si>
  <si>
    <t>ГПП-3АЧМК</t>
  </si>
  <si>
    <t>6 кВ</t>
  </si>
  <si>
    <t>Нифантово</t>
  </si>
  <si>
    <t>ГПП-3 ЧМК</t>
  </si>
  <si>
    <t>ГПП-2 ЧМК</t>
  </si>
  <si>
    <t>10кв</t>
  </si>
  <si>
    <t>Шексна</t>
  </si>
  <si>
    <t>Суда</t>
  </si>
  <si>
    <t>ВЛ-110кв Коротово</t>
  </si>
  <si>
    <t>Зашекснинская</t>
  </si>
  <si>
    <t>Анисимово</t>
  </si>
  <si>
    <t>ГПП-2 Аммофос</t>
  </si>
  <si>
    <t>Н.Углы</t>
  </si>
  <si>
    <t>Пеpвомайская</t>
  </si>
  <si>
    <t>ТЭЦ-2 ЧМК</t>
  </si>
  <si>
    <t>ВЛ-110кв Тяговая-1, 2</t>
  </si>
  <si>
    <t>ГПП-6 ЧМК</t>
  </si>
  <si>
    <t>ГПП-7 ЧМК</t>
  </si>
  <si>
    <t>ГПП-7АЧМК</t>
  </si>
  <si>
    <t>ТЭЦ-1 ЧМК</t>
  </si>
  <si>
    <t>Заягоpба</t>
  </si>
  <si>
    <t>ГПП-12 ЧМК</t>
  </si>
  <si>
    <t>ГПП-11 ЧМК</t>
  </si>
  <si>
    <t>Череповецкая</t>
  </si>
  <si>
    <t>Абаканово</t>
  </si>
  <si>
    <t>10кв ввод Т-1, 2</t>
  </si>
  <si>
    <t>ГПП-4 ЧСПЗ</t>
  </si>
  <si>
    <t>Загоpодная</t>
  </si>
  <si>
    <t>Устюжна</t>
  </si>
  <si>
    <t>Стеклозавод</t>
  </si>
  <si>
    <t>10кВ ф.Кристалл-1, 2, Слобода, Луч-1, 2</t>
  </si>
  <si>
    <t>10 кВ Чернеево-1, 2, Волково, Катаево, Ларионово, Митицино, Светилово</t>
  </si>
  <si>
    <t>10кв яч.2, 23, 24, 25, 30, 32, 47</t>
  </si>
  <si>
    <t>10кв ф.п.Сазоново, Промзона, Дедово поле, ЛПХ, Стекло-2, 3, 4, 5, 6, ЭТС-1, 2, 3, 4, Пустынь, Ретранслятор, Мегрино</t>
  </si>
  <si>
    <t>Климовская</t>
  </si>
  <si>
    <t>10кв ф.Стулово, к-с Оксюково, Смердомский стеклозавод-1</t>
  </si>
  <si>
    <t>10кв яч.47</t>
  </si>
  <si>
    <t>10кВ яч.5</t>
  </si>
  <si>
    <t>10кв, 35кв</t>
  </si>
  <si>
    <t>РПП-1 ВПМС</t>
  </si>
  <si>
    <t>10кв ф.Солманское, Тепличная-1, 2, Свинофабрика-1, 3, 4, Очистные Бараново, Тоншалово-2</t>
  </si>
  <si>
    <t>Восточная</t>
  </si>
  <si>
    <t>Западная</t>
  </si>
  <si>
    <t>Луговая</t>
  </si>
  <si>
    <t>Сокол</t>
  </si>
  <si>
    <t>110кв Сухонский ЦБЗ-1</t>
  </si>
  <si>
    <t>Криводино</t>
  </si>
  <si>
    <t>10кв ф.Новоселка, Коротыгино, Центр, Савкино</t>
  </si>
  <si>
    <t>У-Кубенское</t>
  </si>
  <si>
    <t>10кв Митенское, Архангельский, Нестерово, Грибцово, Запань, Новое, Заднее, Устье, Приозерный</t>
  </si>
  <si>
    <t>Кипелово</t>
  </si>
  <si>
    <t>10кВ ввод III (Новгородово, Балакирево), IV c.ш.</t>
  </si>
  <si>
    <t>Ананьино</t>
  </si>
  <si>
    <t>Снасудово</t>
  </si>
  <si>
    <t>6кВ ввод Т-1, 2</t>
  </si>
  <si>
    <t>Жернаково</t>
  </si>
  <si>
    <t>10кв ф.Казаркино, Спасское, Водозабор, Займище, Дворища, Жерноково, Становое, Газопровод</t>
  </si>
  <si>
    <t>35кВ ф.ЛДК, У-Кубенское, Корнилово</t>
  </si>
  <si>
    <t>Надеево</t>
  </si>
  <si>
    <t>10кВ ввод Т-1, 2</t>
  </si>
  <si>
    <t>Сямжа</t>
  </si>
  <si>
    <t>10кВ ввод Т-1, 2,                         35кВ ввод Т-1, 2</t>
  </si>
  <si>
    <t>Кадников</t>
  </si>
  <si>
    <t>ВТЭЦ</t>
  </si>
  <si>
    <t>ВЛ-35кв Северная, Маега</t>
  </si>
  <si>
    <t>10кв ввод Т-1,                                     ф.Новый источник, Молочное, Рубцово</t>
  </si>
  <si>
    <t>Вожега</t>
  </si>
  <si>
    <t>10кв ввод Т-1, 2,                                   35кв ввод Т-1, 2</t>
  </si>
  <si>
    <t>110кВ ф.Сокол-Печаткино-1, 2</t>
  </si>
  <si>
    <t>Центpальная</t>
  </si>
  <si>
    <t>Гpязовец</t>
  </si>
  <si>
    <t>Ростилово</t>
  </si>
  <si>
    <t>Хаpовск</t>
  </si>
  <si>
    <t>Вохтога</t>
  </si>
  <si>
    <t>Семигородняя</t>
  </si>
  <si>
    <t>Плоское</t>
  </si>
  <si>
    <t>Биряково</t>
  </si>
  <si>
    <t>ВЛ-35кв Слобода, Надеево, Плоское</t>
  </si>
  <si>
    <t>АЧР-1, АЧР-2 несовмещенная</t>
  </si>
  <si>
    <t>Вологда-Южная</t>
  </si>
  <si>
    <t>ООО "Энерготранзит-Альфа"</t>
  </si>
  <si>
    <t>10кв ГПП-1 яч.6, 42, 11, 33, 43, 55</t>
  </si>
  <si>
    <t>Ява ООО "Энерготехснаб"</t>
  </si>
  <si>
    <t>6кВ яч.15, 25, 29, 31, 45, 47, 57, 67</t>
  </si>
  <si>
    <t>Воробьево</t>
  </si>
  <si>
    <t>110кВ Шуйское, ввод 10кВ Т-1</t>
  </si>
  <si>
    <t>Прожектор</t>
  </si>
  <si>
    <t>ПО "ВЭС"</t>
  </si>
  <si>
    <t>ПО "ЧЭС"</t>
  </si>
  <si>
    <t xml:space="preserve">Нестерово </t>
  </si>
  <si>
    <t>НПС</t>
  </si>
  <si>
    <t>В-Устюг</t>
  </si>
  <si>
    <t>Кич-Гоpодок</t>
  </si>
  <si>
    <t>Никольск</t>
  </si>
  <si>
    <t>10кВ ф.Кожаево, Ирданово, СХТ, В-Рыстюг, Пермас, Осиново, Дор, Каменный, Водозабор, РПБ-2,                                                  35кВ Завражье, Ивантец, Демино, Коммунальная</t>
  </si>
  <si>
    <t>Дымково</t>
  </si>
  <si>
    <t>Приводино</t>
  </si>
  <si>
    <t>ПО "ВУЭС"</t>
  </si>
  <si>
    <t>У-Алексеево</t>
  </si>
  <si>
    <t>10кВ ф.Загорье, Варжа, Теплогорье, Село-1, 2, Якутино, Биричево, Заречная, Гаврино</t>
  </si>
  <si>
    <t>Тотьма 2</t>
  </si>
  <si>
    <t>Таpнога</t>
  </si>
  <si>
    <t>Тотьма 1</t>
  </si>
  <si>
    <t>Веpховажье</t>
  </si>
  <si>
    <t>Погорелово</t>
  </si>
  <si>
    <t>Бабушкино</t>
  </si>
  <si>
    <t>Водораздельная</t>
  </si>
  <si>
    <t>6кВ ф.Рудоуправление-1, 2, Рубеж, Павшозеро</t>
  </si>
  <si>
    <t>САЧР</t>
  </si>
  <si>
    <t>Андозеро</t>
  </si>
  <si>
    <t>Бечевинка</t>
  </si>
  <si>
    <t>Шола</t>
  </si>
  <si>
    <t>Новокемская</t>
  </si>
  <si>
    <t>Феpапонтово</t>
  </si>
  <si>
    <t>Талицы</t>
  </si>
  <si>
    <t>Вашки</t>
  </si>
  <si>
    <t>Белозеpск</t>
  </si>
  <si>
    <t>Киpиллов</t>
  </si>
  <si>
    <t>Н.Торжок</t>
  </si>
  <si>
    <t>Мегра</t>
  </si>
  <si>
    <t>Андома</t>
  </si>
  <si>
    <t>Коварзино</t>
  </si>
  <si>
    <t>Антушево</t>
  </si>
  <si>
    <t>Белоусово</t>
  </si>
  <si>
    <t>ПО "ТЭС"</t>
  </si>
  <si>
    <t>ПО "КЭС"</t>
  </si>
  <si>
    <t>10кВ ф.Поселок, Нижний склад, Царево, Ивановский, Максимово, Зубово</t>
  </si>
  <si>
    <t>10кВ ф.Юрино, Борок, Панинская, Климшин Бор, Чирок</t>
  </si>
  <si>
    <t>10кВ ф.Мальцево, Гора, Верещагино, Лундино, Енино</t>
  </si>
  <si>
    <t>10кВ ф.Поселок, Промзона, Кьянда, ЛПХ, Кема</t>
  </si>
  <si>
    <t>Вытегра</t>
  </si>
  <si>
    <t>Производственное отделение</t>
  </si>
  <si>
    <t>АЧР-2 -совмещенная</t>
  </si>
  <si>
    <t>ВЭС, ВПМЭС</t>
  </si>
  <si>
    <t>В-УЭС</t>
  </si>
  <si>
    <t>ТЭС</t>
  </si>
  <si>
    <t>ЧЭС, ВПМЭС</t>
  </si>
  <si>
    <t>КЭС</t>
  </si>
  <si>
    <t>Итого:</t>
  </si>
  <si>
    <t>АЧР-1+АЧР-2 несовм.</t>
  </si>
  <si>
    <t>Калинино</t>
  </si>
  <si>
    <t>Совмещение АЧР-1 и АЧР-2</t>
  </si>
  <si>
    <t>Уставки АЧР-1</t>
  </si>
  <si>
    <t>Уставки АЧР-2</t>
  </si>
  <si>
    <t>АЧР-2 МВт</t>
  </si>
  <si>
    <t>АЧР-1 МВт</t>
  </si>
  <si>
    <t>% совмещ. по уставке</t>
  </si>
  <si>
    <t>48,9 Гц</t>
  </si>
  <si>
    <t>48,8 Гц</t>
  </si>
  <si>
    <t>48,7 Гц</t>
  </si>
  <si>
    <t>5~20 с</t>
  </si>
  <si>
    <t>20~30 с</t>
  </si>
  <si>
    <t>10~20 с</t>
  </si>
  <si>
    <t>30~40 с</t>
  </si>
  <si>
    <t>20~35 с</t>
  </si>
  <si>
    <t>35~40 с</t>
  </si>
  <si>
    <t>40~50 с</t>
  </si>
  <si>
    <t>50~60 с</t>
  </si>
  <si>
    <t>60~70 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</si>
  <si>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</si>
  <si>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</si>
  <si>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</si>
  <si>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</si>
  <si>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</si>
  <si>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</si>
  <si>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</si>
  <si>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</si>
  <si>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</si>
  <si>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</si>
  <si>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</si>
  <si>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</si>
  <si>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</si>
  <si>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</si>
  <si>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Сумма АЧР-2 МВт</t>
  </si>
  <si>
    <t>% соотнош. очередей</t>
  </si>
  <si>
    <t>ВЭС</t>
  </si>
  <si>
    <t>ЧЭС</t>
  </si>
  <si>
    <t>ВУЭС</t>
  </si>
  <si>
    <t>49,0 Гц</t>
  </si>
  <si>
    <t>Наименование показателя</t>
  </si>
  <si>
    <t>Значение показателей</t>
  </si>
  <si>
    <t>Потребление, МВт</t>
  </si>
  <si>
    <t>в том числе:</t>
  </si>
  <si>
    <t>потребление СН ТЭС</t>
  </si>
  <si>
    <t>Спецочередь АЧР, МВт</t>
  </si>
  <si>
    <t>% САЧР от потребления</t>
  </si>
  <si>
    <t>АЧР-1 (включая САЧР), МВт</t>
  </si>
  <si>
    <t>% АЧР-1 от потребления</t>
  </si>
  <si>
    <t>АЧР-2 несовмещенная, МВт</t>
  </si>
  <si>
    <t>% АЧР-2 несовмещенная от потребления</t>
  </si>
  <si>
    <t>% АЧР от потребления</t>
  </si>
  <si>
    <t>% АЧР в соответствии с заданием</t>
  </si>
  <si>
    <t>Выполнение задания в %</t>
  </si>
  <si>
    <t>АЧР-2 совмещенная, МВт</t>
  </si>
  <si>
    <t>Дополнительная разгрузка (ДАР), МВт</t>
  </si>
  <si>
    <t>% ДАР от потребления</t>
  </si>
  <si>
    <t>Всего ЧАПВ, МВт</t>
  </si>
  <si>
    <t>% ЧАПВ от суммы АЧР</t>
  </si>
  <si>
    <t>Сумма АЧР (АЧР-1 + АЧР-2 н/с), МВт</t>
  </si>
  <si>
    <t>% АЧР-2 совм. от АЧР-1</t>
  </si>
  <si>
    <t>Пахомовская</t>
  </si>
  <si>
    <t>10кВ ф.Пиньшино, Никольское, Телецентр, Хотино, Коммунальный, Васильевское, Ухтома, Липин Бор                                                   35кВ ф.Пиксимовская, Андреевская, Коротецкая</t>
  </si>
  <si>
    <t>Власьевская</t>
  </si>
  <si>
    <t>Рослятино</t>
  </si>
  <si>
    <t>10кВ к/х Смена, Жубринский, Ляменьга, Рослятино, Степаньково, Молокозавод, Зайчики</t>
  </si>
  <si>
    <t>35кВ Можайское, Надеево, Молочное</t>
  </si>
  <si>
    <t>Чушевицы</t>
  </si>
  <si>
    <t>10кВ ввод Т-1, 2,                       35кВ Шелота, Сметанино-1</t>
  </si>
  <si>
    <t>10кв ф.Льнозавод, Заря-1, 2, Добрец, Тырканово, Ершово, Аристово, Катодная, Птицефабрика-1, 3, 4, 5, 6, Жилой поселок, Парк-1, 2</t>
  </si>
  <si>
    <t>10кв Кораблево, Строитель, Сафоново, Сельце, Подсобное хозяйство-1, 2, Карьер, ГЗС-1, 2, КПД-1, 2,                             35кв Южная, Малечкино, Абаканово</t>
  </si>
  <si>
    <t>ВЛ-110кв ОМЗ-I</t>
  </si>
  <si>
    <t>ВЛ-110кв ОМЗ-II</t>
  </si>
  <si>
    <t>6кв ф.Тубдиспансер, РТП-25, Город-15, 20, Тепличный к-т-1, 2, Керамик, БМЗ-1, 2</t>
  </si>
  <si>
    <t>110кВ ВПЗ-1, 2</t>
  </si>
  <si>
    <t>10кВ ф.Васюково, АБЗ, Нижний склад ЛПХ, Мегра</t>
  </si>
  <si>
    <t>Нефедово</t>
  </si>
  <si>
    <t>Калинкино</t>
  </si>
  <si>
    <t>10кВ ввод Т-1,                                   35кВ Талицы</t>
  </si>
  <si>
    <t>АЧР-2</t>
  </si>
  <si>
    <t>10кв ф.ДОЗ-1, 2, Судский рейд, Винзавод, Горсеть, Рукавицкая, Селище, Вершина, Железная дорога, 35кв ф.Никольская</t>
  </si>
  <si>
    <t>10кВ ф.Льнозавод, Север, Мясокомбинат, Камчуга, Красное знамя, Промзона, АБЗ, РП-2</t>
  </si>
  <si>
    <t>Новленское</t>
  </si>
  <si>
    <t>6 кв. яч.8, 11 РП-1, 10 кв яч.122, 123, 133, 134</t>
  </si>
  <si>
    <t>6 кВ ввод Т-1</t>
  </si>
  <si>
    <t>10кВ ф.ЛПБ, Неверов Бор, Красный пресс-1, 2, Межное, п.Суда-1, 2, ДСК-1, 2, Андога, Сойвойловское, Рощино, Дуброво                                               35кВ ф.Хохлово-1, 2</t>
  </si>
  <si>
    <t>ГПП-5 Азот</t>
  </si>
  <si>
    <t>3 РП АЗОТ</t>
  </si>
  <si>
    <t>6 РП АЗОТ</t>
  </si>
  <si>
    <t>4 РП АЗОТ</t>
  </si>
  <si>
    <t>Корнилово</t>
  </si>
  <si>
    <t>Чекшино</t>
  </si>
  <si>
    <t>ввод 10 кВ Т-1</t>
  </si>
  <si>
    <t>Пундуга</t>
  </si>
  <si>
    <t>14 РП Азот</t>
  </si>
  <si>
    <t>Новинковская</t>
  </si>
  <si>
    <t>6 кВ яч.Ялосарь, Шлюз 3-4-1, Шлюз 5-1, Новинки, Шлюз 5-2, Марково, Шлюз 3-4-2, Птичник</t>
  </si>
  <si>
    <t>10 кв</t>
  </si>
  <si>
    <t xml:space="preserve">10 кв </t>
  </si>
  <si>
    <t>10 кв яч.1 ЦРП-1</t>
  </si>
  <si>
    <t>35 кВ ввод Т-1, 2,                                      6 кв ввод Т-1, 2</t>
  </si>
  <si>
    <t>13 РП Азот</t>
  </si>
  <si>
    <t>16 РП Агpо-Череповец</t>
  </si>
  <si>
    <t>10 кв яч.6, 25, 8, 9, 10, 12, 19, 20, 21, 22</t>
  </si>
  <si>
    <t>47,2 Гц</t>
  </si>
  <si>
    <t>10кВ ф.Оптика, Глушково, Маэкса, к-с Советский, Аэропорт, Горсеть-1, 2, Промзона, Десятовская</t>
  </si>
  <si>
    <t>10кВ ф.Курилово, Шатенево, Вахнево-1, 2, Нигино, Теребаево</t>
  </si>
  <si>
    <t>Спецочередь</t>
  </si>
  <si>
    <t>ГПП-1 Аммофос</t>
  </si>
  <si>
    <t>Ввод 10кВ Т-1, 2</t>
  </si>
  <si>
    <t xml:space="preserve"> 6кВ ф.РП-13-1, РП-13-2, РП-4-1, РП-4-2, Дормаш-1, 2, Тяговая-8-2, Тяговая-2-1,                              10кВ РП-10 Золотой ключик-1, 2, Белладжио-1, 2, РТП-21 ввод-1, 2</t>
  </si>
  <si>
    <t>10кВ ф.Курцево, КС-14-1, 2, 3, 4, НПС-1, 2, Жилой поселок-1, 2,  Карла Маркса, ННП-1, 2, ж/д Ядриха-1, ж/д Красавино, РРС-1, 2, СКЗ, РЭБ, Очистные сооружения, Водозабор                                             35кВ Удима</t>
  </si>
  <si>
    <t>10кв ф.Телецентр, Горсеть-1, 2, 3, 4, 5, 6, Тимошкино, Дудино, Володино, СЕП-1, 2,                                                    35кв ф.Тешемля, Тимохино</t>
  </si>
  <si>
    <t>10кВ ф.КС-17 все двигатели, НПС-1, 2, Желтиково, Свистуново, Юношеское, Ленинград-2, КОС, Заемье</t>
  </si>
  <si>
    <t>Паприха</t>
  </si>
  <si>
    <t>10кВ Дружба, Промзона-1, 3, Птицефабрика, Васильевское, Захарово, Огарково</t>
  </si>
  <si>
    <t>220кВ Фосфат-3</t>
  </si>
  <si>
    <t>10кВ ф.Рукино, Кишемское, Кудрино , Тимкино, Брагино, Заречье</t>
  </si>
  <si>
    <t>10кВ ф.Каликино, АЗС,  Добрынино, Мастерские                                 35кв ф.Новатор-1, 2, Морозовица</t>
  </si>
  <si>
    <t>ГПП-1 ,                      ГПП-1-2 ЧМК</t>
  </si>
  <si>
    <t>Карица</t>
  </si>
  <si>
    <t>10кВ ф.Пыжуг, Югский, Голузино, Шонга, Захарово, Дорожково, Подол, Кичменьга, Решетниково, Город-1, 2,                35кВ ф.Н-Енангск, Сараево, Косково</t>
  </si>
  <si>
    <t>Суммарные объемы автоматической частотной разгрузки (АЧР)
и частотного автоматического повторного включения (ЧАПВ)</t>
  </si>
  <si>
    <t>Уставки САЧР, АЧР-1, АЧР-2-несовм.</t>
  </si>
  <si>
    <t>49,1 Гц</t>
  </si>
  <si>
    <t>49,2 Гц</t>
  </si>
  <si>
    <t>49,8 Гц</t>
  </si>
  <si>
    <t>49,7 Гц</t>
  </si>
  <si>
    <t>100 с</t>
  </si>
  <si>
    <t>95 с</t>
  </si>
  <si>
    <t>90 с</t>
  </si>
  <si>
    <t>85 с</t>
  </si>
  <si>
    <t>80 с</t>
  </si>
  <si>
    <t>75 с</t>
  </si>
  <si>
    <t>70 с</t>
  </si>
  <si>
    <t>65 с</t>
  </si>
  <si>
    <t>60 с</t>
  </si>
  <si>
    <t>55 с</t>
  </si>
  <si>
    <t>50 с</t>
  </si>
  <si>
    <t>Уставки ЧАПВ</t>
  </si>
  <si>
    <t>45 с</t>
  </si>
  <si>
    <t>40 с</t>
  </si>
  <si>
    <t>35 с</t>
  </si>
  <si>
    <t>30 с</t>
  </si>
  <si>
    <t>25 с</t>
  </si>
  <si>
    <t>20 с</t>
  </si>
  <si>
    <t>15 с</t>
  </si>
  <si>
    <t>10 с</t>
  </si>
  <si>
    <t xml:space="preserve">Искpа </t>
  </si>
  <si>
    <t xml:space="preserve">Искра </t>
  </si>
  <si>
    <t>10кВ ф.Щекино, Макачево, Н.склад, Озеро, Цимино, Марьино, Телевышка, Запань, Октябрьский</t>
  </si>
  <si>
    <t>10кВ Тудозеро, Воинская часть, Дом ветеранов, Центр, Шестово,  База РЭС-1, Город                                      35 кВ ЛДК-2</t>
  </si>
  <si>
    <t>10кВ ф.Ветаптека, им.Ленина, Кр.Шевденицы, с.Тарнога, с/х Тарногский, к/х Восход, Лесхоз, им.Тимирязева, Память Ильича, Каскад, Красные Шевденицы Комплекс, Сельхозхимия, Птицеферма, Воинская часть, Игумновская, Маслозавод  35кВ ф.Нюксеница-1, 2, Айга</t>
  </si>
  <si>
    <t>10кВ ф.Терьменьга, Слобода, ПМК, Райцентр, Совхоз, Южный, Заречье, Родина, Льнозавод, Комплекс,                                                        35кВ Урусовская, Морозово-1, 2, Сметанино</t>
  </si>
  <si>
    <t>10кВ ф.ЦРП-1, 2, Юбилейный-1, 2, НПС-1, 2, с/з Погорелово, Сигнал, Новоюбилейная-1, 2, 3, 4, Туровец                                     35кВ Никольская</t>
  </si>
  <si>
    <t>10кВ Юрманга, Бабушкино, Тупаново, к/з Победа, к/з Маяк, ХДСУ, МКСО                35 кВ Аниково, Тиманово</t>
  </si>
  <si>
    <t>В.Спасский Погост</t>
  </si>
  <si>
    <t>10кВ ввод Т-1</t>
  </si>
  <si>
    <t>Ляменьга</t>
  </si>
  <si>
    <t>6кВ ф.Город-1, 2, 3, 4, Будрино, Бобровниково, Лесхоз, Промзона-1, 2, Калашово, ж/д станция, Очистные сооружения-1, 2, Гор.водопровод, Птицефабрика, Глядково                     35кВ ф.СРЗ-1, 2, Золотавцево</t>
  </si>
  <si>
    <t>10кв Элеватор, Замошье, Цех топливных Брикетов-1, 2, СХТ, Союз, Комплекс, Турово, Б.Село, ЦСЗ, Кадников-1, РРС, Марковское, Залесье, ДОР</t>
  </si>
  <si>
    <t>10кв ф.Дальний, Погорелово, Загоскино, Никольское, Слободищево, Биряково-1, 2, Чучково</t>
  </si>
  <si>
    <t>10кв ф.Дермянинское, Надпорожье, Романово, Ерга, Углы, Ивановское                                      35кв ф.Коврижинская, Поповская</t>
  </si>
  <si>
    <t>110кВ Сухонский ЦБЗ-II, Очистные-I, 2</t>
  </si>
  <si>
    <t>6кВ ф.Керамик-1, МКК-2, ТМК, ЛПХ                                                    35кВ ф.ЛДК, У-Кубенское, Корнилово</t>
  </si>
  <si>
    <t>10кВ ф.НПС-1, 2, Желтиково, Свистуново, Юношеское, Заемье</t>
  </si>
  <si>
    <t>10кв ф.СХЭ, Шубацкое, Мясокомбинат</t>
  </si>
  <si>
    <t>10кв яч.5, 11 ЦРП, 4, 16, 6, 7, 13</t>
  </si>
  <si>
    <t>10кВ ГПП-2 яч.48, 47, 46, 39, 38, 37, 40, 45, 30, 55, 32, 31, 54, 53</t>
  </si>
  <si>
    <t>10кВ ГПП-1 яч.13, 51, 31, 2, 9, 49, 44, 45, 17, 58, 10, 34</t>
  </si>
  <si>
    <t>10кВ яч.14,1, 35.1, 3.2, 28.3, 24.3, 31,3</t>
  </si>
  <si>
    <t>10 кВ яч.3, 4, 6, 7, 17, 20, 22, 28, 29, 40, 41, 44, 33, 45, 46, 23, 7, 25</t>
  </si>
  <si>
    <t>35кВ вод Т-2,                                 10кВ ввод Т-2</t>
  </si>
  <si>
    <t>6кВ ф.Белоусово, Заречье, Проспект Победы, Военкомат, Нефтебаза, Город, с/з Вытегорский, Промзона, Шлюз 1-1, Шлюз 1-2, Аэропорт, Больница</t>
  </si>
  <si>
    <t>10кВ ф.ДОЗ, Нефтебаза, г.Тотьма, с/х Тотемский, к/х им.Ленина, к/х им. 1 Мая, Пятовка, РРС Мосеево, 35кВ Мосеево</t>
  </si>
  <si>
    <t>6кВ ф.ВМЗ-2, Севермаш-1, 2, ВРЗ-1, Грайф-1, П/я-1</t>
  </si>
  <si>
    <t>10кВ ф.Оларево, Сухонский, Новое, Агроснаб, Обросово, Сотамеко плюс, База-2, АБЗ, СПК-1, 2                       35кВ ф.Сок.ЦБК-1, 2</t>
  </si>
  <si>
    <t>База</t>
  </si>
  <si>
    <t>10кВ МК-19, ЖБИ,                АК-1116</t>
  </si>
  <si>
    <t>Кубенское</t>
  </si>
  <si>
    <t>КРУН-10кВ Жилино, Щеглино, Чашниково, Родина, Горка-1, АЦ Щеглино</t>
  </si>
  <si>
    <t>10 кв ф.Нефтебаза, Никольское, Скалино, Митишное, Огарково, Дорки, Артемово, Батово</t>
  </si>
  <si>
    <t>КРУН-10кВ Орлово, Демьяновский, Ниж.склад, ДСП-1, 2, Цех импр.-1, 2, Вохтога,  ЛПХ-1, 2, Фиброцех, Депо, Лесопильный</t>
  </si>
  <si>
    <t>10кв яч.3, 4, 20, 33, 39, 28, 32, 43, 45, 27, 34, 41, 26А, 48</t>
  </si>
  <si>
    <t>АО "ВОМЗ"</t>
  </si>
  <si>
    <t xml:space="preserve">10 кВ ф.Лесоцех, Сидоровский, Микр-н-1-2, Каменка, СЖД-1, 2, Анохинский, Лежский,  Лукино, РРС      </t>
  </si>
  <si>
    <t>10кв Волонга, Томашка, ЛПХ, Семигородняя</t>
  </si>
  <si>
    <t>1, 2 секции РП-6 кВ</t>
  </si>
  <si>
    <t>3, 4 секции РП-6 кВ</t>
  </si>
  <si>
    <t>10 кВ  ФМК-3, 4,                   Спич.ф-ка-1</t>
  </si>
  <si>
    <t>10кв ф.ФМК-1, 2, Спич.ф.-2, СЖР-1, 2, 3, 4, 5, Насосная, Оросительная, Молкомбинат-1, 2, Садовая, ИЖР-1, 2, 3, Газовая-1, Склады</t>
  </si>
  <si>
    <t>10кВ ф.ЖР-1, 2, 3, 4, 6, 7, 8, 9, 10, 12, ФБТ-1, 2, Снабсбыт-1, 2, Ивачево, Рыбхолодильник, ГС-1, 2, 3, Ягорба-1, 2, Трамвай-1, 3, Сельстрой-1, 2</t>
  </si>
  <si>
    <t>10кв К-Соболево, Авангард, Кр.Жуковец, Слуды, Сафронцево, Сырзавод, СХТ, Степачево, Самойлово, Горсеть, ЖБИ                35кВ Подольская, Мочальская</t>
  </si>
  <si>
    <t xml:space="preserve">10кВ ф.ЗЖР-1, 2, 3, 4, 5, 6, Берег, Городище, УСК-1, 2, ЗОС-1, 2                                                       </t>
  </si>
  <si>
    <t>110кВ ф.Батран-1, 2</t>
  </si>
  <si>
    <t>свод</t>
  </si>
  <si>
    <t>Рср</t>
  </si>
  <si>
    <t>Рнесовм=1226,0 МВт-задание</t>
  </si>
  <si>
    <t>Рнесовм (САЧР+АЧР)=1025,3 МВт-задание</t>
  </si>
  <si>
    <t>Вологда</t>
  </si>
  <si>
    <t>Бабаево-р</t>
  </si>
  <si>
    <t>10кВ яч.5, 22, 31, 47, 26В,44</t>
  </si>
  <si>
    <t>10кВ ф.Газопровод-3, 4, Нефть-1, 2, ДРСУ                                    35кВ Нюксеница-1, 2</t>
  </si>
  <si>
    <t>АЧР-2 нес</t>
  </si>
  <si>
    <t>Приложение №71</t>
  </si>
  <si>
    <t>к приказу Минэнерго России</t>
  </si>
  <si>
    <t>от 23 июля 2012 г. № 340</t>
  </si>
  <si>
    <t xml:space="preserve"> АО "Сокольский ДОК" (ДОК-21)</t>
  </si>
  <si>
    <t>яч.503, 603</t>
  </si>
  <si>
    <t>%</t>
  </si>
  <si>
    <t>6кВ ф.Керапик-2, МКК-1,                               10кВ ф.Оларево, Сухонский, Новое, Агроснаб, Обросово, Сотамеко плюс, База-2, АБЗ, СПК-1, 2                       35кВ ф.Сок.ЦБК-1, 2</t>
  </si>
  <si>
    <t>10кв ГПП-2 яч.10, 11, 12, 17, 18, 19, 7, 23, 6, 24, 11</t>
  </si>
  <si>
    <t>10 кВ яч.Устье, АБЗ, Н.Корень, МСЗ, им.Ленина, Коммунальный, СХТ, Филисово, Ягода-1, 2</t>
  </si>
  <si>
    <t xml:space="preserve">35кв ввод Т-1, 2,                              10кв ввод Т-1, 2                         </t>
  </si>
  <si>
    <t xml:space="preserve">35кВ Надеево, Снасудово, Паприха,                      10кв ф.Город-1, 2, 3, 4, железная дорога-1, 2, 3, 4, Льнобаза, ЭТМ-1, ЭТМ-2, ЭТМ-3 </t>
  </si>
  <si>
    <t xml:space="preserve">35кВ ввод Т-1, 2, 10кВ ввод Т-1, 2,                        </t>
  </si>
  <si>
    <t>10кВ ф.РМЗ-1, 2, Город-1, 2, КХП-1, СК-2, РП-39-2, ГСК, МВХ-1, 2, ЗМЗ-2, Ротор-1, 2, ЛДК-1, 2, ДОК-2, АТП-2, База, Галон+, резерв, СКДМ-1, 2, Стайлинг-1, 2 , Город-3</t>
  </si>
  <si>
    <t>ГДЗ</t>
  </si>
  <si>
    <t>6кВ вводТ-1, 2</t>
  </si>
  <si>
    <t>6кв ф.Город-1, 2, РП-35, РП-37, ВМЗ-1, Станкозавод-3, 4, ВРЗ-2, 3, П/Я-2, РМЗ-1, 2, Спецпроект-1, 2, Грайф-2, железная дорога-1, Очистные-1, 2, Ягода</t>
  </si>
  <si>
    <t>10кВ ф.Город-5, 14, 7, 1, 3, РП-27, Родионцево, Тролейбусная-1, 2, Охмыльцево-1, 2, ТРЦ-1, Керамик-2</t>
  </si>
  <si>
    <t>КС Новогрязовецкая</t>
  </si>
  <si>
    <t>ЗРУ 10 кВ все двигатели</t>
  </si>
  <si>
    <t>10 кВ ввод Т-1, яч.КУФ-2                                       35 кВ Климовская</t>
  </si>
  <si>
    <t>6кВ ф.Горсеть-1, 2, 3, 4, ДВП-1, 2, ДСП-1, 2, Битумная, ДПМК-3, 10кВ ф.ПМК-22, Лютчик, КХП-1, 2, Слизово, АБЗ, Фин-1, 2, РП-1, 2                                           35кв ф.Сизьма-1, 2, Лесная, Газовая</t>
  </si>
  <si>
    <t xml:space="preserve">10кв </t>
  </si>
  <si>
    <t xml:space="preserve">10кВ яч.6, 10, 39, 38, 3, 41, 12, 1, 40, 7, 27 </t>
  </si>
  <si>
    <t>10кВ яч.3, 21, 18, 20, 4, 22, 26</t>
  </si>
  <si>
    <t>10кв ф.ЖР-5, 11, 13, 14, ДКХимик-1, 2, Пулово-Борисово-1, 2, Ирдоматка-1, Трамвай-2, 4, Больница-1, 2, ГС-4</t>
  </si>
  <si>
    <t>35кВ</t>
  </si>
  <si>
    <t>35кВ, 10кВ</t>
  </si>
  <si>
    <t>10кв яч.6, 7, 18, 3, 21</t>
  </si>
  <si>
    <t>10 кв ввод-1, 2 на 16 РП</t>
  </si>
  <si>
    <t>10кВ ф.к-с Антушево, Зорино, Новишки, Перховта, Солмас,                                            35 кВ Артюшинская, Никоновская</t>
  </si>
  <si>
    <t>10кв ф.Евсюнино, Щелково, Зауломское, Суховерхово, СХТ, Вогнема, Горицы, Телецентр, Горсеть-1, 2, 3, Кольцевая,                                                              35кВ ф.Кирилловская</t>
  </si>
  <si>
    <t>10кВ Девятины, Прогресс, В.Мост, Земснаряд, Шлюз 6-1, Шлюз 6-2</t>
  </si>
  <si>
    <t>всего</t>
  </si>
  <si>
    <t>полностью</t>
  </si>
  <si>
    <t>4-00</t>
  </si>
  <si>
    <t>10кВ ф.РП-39-1, КХП-2, АТП-1, ЖБИ, ЗМЗ-1, ДОК-1, СК-1, Присухонский</t>
  </si>
  <si>
    <t>ГРУ-10,5 кВ яч. 154, 111, 142, 155, 121, 134; вводы на п/ст-30Г (СТД-10000  № 6-11,  КЦ УГЭ)</t>
  </si>
  <si>
    <t>ООО "Сухонский КБК"</t>
  </si>
  <si>
    <t>Расчетное потребеление</t>
  </si>
  <si>
    <t>АЧР-2-несовм</t>
  </si>
  <si>
    <t>ЧАПВ без ЦРП-1, 2</t>
  </si>
  <si>
    <t>АЧР-2 совм</t>
  </si>
  <si>
    <t>Таблица графика АЧР, ЧАПВ по операционной зоне Вологодского РДУ 20.06.2018г.</t>
  </si>
  <si>
    <t>10-00</t>
  </si>
  <si>
    <t>22-00</t>
  </si>
  <si>
    <t xml:space="preserve">Ермаково </t>
  </si>
  <si>
    <t>Р= МВт-прогнозируемое потреблени</t>
  </si>
  <si>
    <t>сев</t>
  </si>
  <si>
    <t>ф.6-10кВ - ЧАПВ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</si>
</sst>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5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color theme="9" tint="-0.499984740745262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2"/>
      <color theme="1"/>
      <name val="Times New Roman"/>
      <family val="2"/>
      <charset val="204"/>
    </font>
    <font>
      <sz val="10"/>
      <name val="Arial Cyr"/>
    </font>
    <font>
      <b/>
      <sz val="9"/>
      <color theme="3"/>
      <name val="Times New Roman"/>
      <family val="1"/>
      <charset val="204"/>
    </font>
    <font>
      <sz val="8"/>
      <color rgb="FF3366CC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theme="8" tint="-0.49998474074526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23" borderId="8" applyNumberFormat="0" applyFont="0" applyAlignment="0" applyProtection="0"/>
    <xf numFmtId="9" fontId="10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5" fillId="0" borderId="0"/>
    <xf numFmtId="0" fontId="1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6" fillId="0" borderId="0"/>
    <xf numFmtId="0" fontId="35" fillId="0" borderId="0"/>
    <xf numFmtId="0" fontId="3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5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0" fillId="0" borderId="0" applyNumberFormat="0" applyFont="0" applyFill="0" applyBorder="0" applyAlignment="0" applyProtection="0">
      <alignment vertical="top"/>
    </xf>
    <xf numFmtId="0" fontId="10" fillId="0" borderId="0"/>
    <xf numFmtId="0" fontId="41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6" fontId="42" fillId="0" borderId="0" applyFont="0" applyFill="0" applyBorder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43" fillId="0" borderId="0"/>
    <xf numFmtId="0" fontId="1" fillId="0" borderId="0"/>
    <xf numFmtId="0" fontId="10" fillId="0" borderId="0"/>
    <xf numFmtId="0" fontId="43" fillId="0" borderId="0"/>
    <xf numFmtId="0" fontId="1" fillId="0" borderId="0"/>
    <xf numFmtId="0" fontId="10" fillId="0" borderId="0"/>
    <xf numFmtId="0" fontId="1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9" fontId="10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 applyNumberFormat="0" applyFill="0" applyBorder="0" applyAlignment="0" applyProtection="0"/>
    <xf numFmtId="0" fontId="47" fillId="0" borderId="0"/>
    <xf numFmtId="0" fontId="1" fillId="0" borderId="0"/>
    <xf numFmtId="0" fontId="46" fillId="0" borderId="0" applyNumberFormat="0" applyFill="0" applyBorder="0" applyAlignment="0" applyProtection="0"/>
    <xf numFmtId="0" fontId="1" fillId="24" borderId="26" applyNumberFormat="0" applyFont="0" applyAlignment="0" applyProtection="0"/>
    <xf numFmtId="0" fontId="1" fillId="0" borderId="0"/>
  </cellStyleXfs>
  <cellXfs count="329">
    <xf numFmtId="0" fontId="0" fillId="0" borderId="0" xfId="0"/>
    <xf numFmtId="0" fontId="25" fillId="0" borderId="0" xfId="0" applyFont="1"/>
    <xf numFmtId="0" fontId="25" fillId="0" borderId="0" xfId="0" applyFont="1" applyAlignment="1">
      <alignment horizontal="center"/>
    </xf>
    <xf numFmtId="164" fontId="23" fillId="0" borderId="10" xfId="0" applyNumberFormat="1" applyFont="1" applyFill="1" applyBorder="1" applyAlignment="1">
      <alignment horizontal="center" vertical="top" wrapText="1"/>
    </xf>
    <xf numFmtId="2" fontId="23" fillId="0" borderId="10" xfId="0" applyNumberFormat="1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center"/>
    </xf>
    <xf numFmtId="0" fontId="23" fillId="0" borderId="10" xfId="0" applyNumberFormat="1" applyFont="1" applyFill="1" applyBorder="1" applyAlignment="1">
      <alignment horizontal="center" vertical="top"/>
    </xf>
    <xf numFmtId="0" fontId="23" fillId="0" borderId="0" xfId="0" applyFont="1" applyFill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top" wrapText="1"/>
    </xf>
    <xf numFmtId="0" fontId="25" fillId="0" borderId="10" xfId="0" quotePrefix="1" applyFont="1" applyBorder="1" applyAlignment="1">
      <alignment horizontal="left"/>
    </xf>
    <xf numFmtId="0" fontId="25" fillId="0" borderId="10" xfId="0" applyFont="1" applyBorder="1"/>
    <xf numFmtId="0" fontId="24" fillId="0" borderId="10" xfId="0" quotePrefix="1" applyFont="1" applyBorder="1" applyAlignment="1">
      <alignment horizontal="left"/>
    </xf>
    <xf numFmtId="0" fontId="24" fillId="0" borderId="0" xfId="0" applyFont="1"/>
    <xf numFmtId="0" fontId="24" fillId="0" borderId="10" xfId="0" applyFont="1" applyBorder="1"/>
    <xf numFmtId="0" fontId="25" fillId="0" borderId="0" xfId="0" applyFont="1" applyFill="1"/>
    <xf numFmtId="164" fontId="25" fillId="0" borderId="0" xfId="0" applyNumberFormat="1" applyFont="1" applyFill="1"/>
    <xf numFmtId="164" fontId="25" fillId="0" borderId="0" xfId="0" applyNumberFormat="1" applyFont="1"/>
    <xf numFmtId="0" fontId="25" fillId="0" borderId="0" xfId="0" applyFont="1" applyFill="1" applyAlignment="1">
      <alignment wrapText="1"/>
    </xf>
    <xf numFmtId="165" fontId="28" fillId="0" borderId="0" xfId="39" applyNumberFormat="1" applyFont="1"/>
    <xf numFmtId="0" fontId="25" fillId="0" borderId="0" xfId="0" applyFont="1" applyFill="1" applyAlignment="1">
      <alignment horizontal="right"/>
    </xf>
    <xf numFmtId="165" fontId="25" fillId="0" borderId="0" xfId="39" applyNumberFormat="1" applyFont="1"/>
    <xf numFmtId="0" fontId="25" fillId="0" borderId="16" xfId="0" applyFont="1" applyBorder="1"/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64" fontId="23" fillId="0" borderId="10" xfId="0" applyNumberFormat="1" applyFont="1" applyFill="1" applyBorder="1" applyAlignment="1">
      <alignment horizontal="center" vertical="top"/>
    </xf>
    <xf numFmtId="0" fontId="23" fillId="0" borderId="0" xfId="0" applyFont="1" applyFill="1" applyAlignment="1">
      <alignment horizontal="center" vertical="top"/>
    </xf>
    <xf numFmtId="164" fontId="23" fillId="0" borderId="0" xfId="0" applyNumberFormat="1" applyFont="1" applyFill="1" applyAlignment="1">
      <alignment horizontal="center" vertical="top"/>
    </xf>
    <xf numFmtId="0" fontId="23" fillId="0" borderId="15" xfId="0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 vertical="center"/>
    </xf>
    <xf numFmtId="2" fontId="23" fillId="0" borderId="10" xfId="0" applyNumberFormat="1" applyFont="1" applyFill="1" applyBorder="1" applyAlignment="1">
      <alignment horizontal="center" vertical="top"/>
    </xf>
    <xf numFmtId="0" fontId="23" fillId="0" borderId="10" xfId="0" applyFont="1" applyFill="1" applyBorder="1" applyAlignment="1">
      <alignment horizontal="center" vertical="top"/>
    </xf>
    <xf numFmtId="164" fontId="23" fillId="0" borderId="0" xfId="0" applyNumberFormat="1" applyFont="1" applyFill="1" applyAlignment="1">
      <alignment horizontal="center"/>
    </xf>
    <xf numFmtId="0" fontId="23" fillId="0" borderId="16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 vertical="top" wrapText="1"/>
    </xf>
    <xf numFmtId="164" fontId="25" fillId="0" borderId="10" xfId="0" applyNumberFormat="1" applyFont="1" applyBorder="1" applyAlignment="1">
      <alignment horizontal="center"/>
    </xf>
    <xf numFmtId="164" fontId="24" fillId="0" borderId="10" xfId="0" applyNumberFormat="1" applyFont="1" applyBorder="1" applyAlignment="1">
      <alignment horizontal="center"/>
    </xf>
    <xf numFmtId="0" fontId="25" fillId="0" borderId="0" xfId="0" applyFont="1" applyFill="1" applyAlignment="1">
      <alignment horizontal="center"/>
    </xf>
    <xf numFmtId="1" fontId="23" fillId="0" borderId="10" xfId="0" applyNumberFormat="1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left" vertical="top"/>
    </xf>
    <xf numFmtId="0" fontId="27" fillId="0" borderId="0" xfId="0" applyFont="1" applyFill="1" applyAlignment="1">
      <alignment horizontal="left"/>
    </xf>
    <xf numFmtId="1" fontId="23" fillId="0" borderId="0" xfId="0" applyNumberFormat="1" applyFont="1" applyFill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" fontId="25" fillId="0" borderId="0" xfId="0" applyNumberFormat="1" applyFont="1" applyFill="1"/>
    <xf numFmtId="0" fontId="25" fillId="0" borderId="10" xfId="0" applyFont="1" applyFill="1" applyBorder="1"/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/>
    <xf numFmtId="0" fontId="23" fillId="0" borderId="10" xfId="0" applyNumberFormat="1" applyFont="1" applyFill="1" applyBorder="1" applyAlignment="1">
      <alignment horizontal="center" vertical="top" wrapText="1"/>
    </xf>
    <xf numFmtId="164" fontId="24" fillId="0" borderId="0" xfId="0" applyNumberFormat="1" applyFont="1" applyAlignment="1">
      <alignment horizontal="center"/>
    </xf>
    <xf numFmtId="164" fontId="31" fillId="0" borderId="0" xfId="0" applyNumberFormat="1" applyFont="1" applyAlignment="1">
      <alignment horizontal="center"/>
    </xf>
    <xf numFmtId="164" fontId="30" fillId="0" borderId="0" xfId="0" applyNumberFormat="1" applyFont="1"/>
    <xf numFmtId="0" fontId="31" fillId="0" borderId="0" xfId="0" applyFont="1" applyAlignment="1">
      <alignment horizontal="center"/>
    </xf>
    <xf numFmtId="0" fontId="25" fillId="0" borderId="10" xfId="0" applyFont="1" applyFill="1" applyBorder="1" applyAlignment="1">
      <alignment horizontal="left" wrapText="1"/>
    </xf>
    <xf numFmtId="165" fontId="25" fillId="0" borderId="10" xfId="0" applyNumberFormat="1" applyFont="1" applyFill="1" applyBorder="1" applyAlignment="1">
      <alignment horizontal="center"/>
    </xf>
    <xf numFmtId="0" fontId="25" fillId="0" borderId="10" xfId="0" applyFont="1" applyFill="1" applyBorder="1" applyAlignment="1">
      <alignment horizontal="left" vertical="center" wrapText="1"/>
    </xf>
    <xf numFmtId="0" fontId="25" fillId="0" borderId="14" xfId="0" applyFont="1" applyFill="1" applyBorder="1" applyAlignment="1">
      <alignment horizontal="center" vertical="center"/>
    </xf>
    <xf numFmtId="9" fontId="25" fillId="0" borderId="10" xfId="39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1" xfId="0" applyFont="1" applyFill="1" applyBorder="1"/>
    <xf numFmtId="9" fontId="25" fillId="0" borderId="10" xfId="39" applyFont="1" applyFill="1" applyBorder="1" applyAlignment="1"/>
    <xf numFmtId="1" fontId="23" fillId="0" borderId="10" xfId="0" applyNumberFormat="1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horizontal="left" vertical="top" wrapText="1"/>
    </xf>
    <xf numFmtId="0" fontId="26" fillId="0" borderId="0" xfId="0" applyFont="1" applyFill="1" applyAlignment="1">
      <alignment horizontal="center"/>
    </xf>
    <xf numFmtId="164" fontId="26" fillId="0" borderId="0" xfId="0" applyNumberFormat="1" applyFont="1" applyFill="1" applyAlignment="1">
      <alignment horizontal="center"/>
    </xf>
    <xf numFmtId="1" fontId="23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left" vertical="top"/>
    </xf>
    <xf numFmtId="0" fontId="26" fillId="0" borderId="0" xfId="0" applyFont="1" applyFill="1" applyAlignment="1">
      <alignment horizontal="center" vertical="top"/>
    </xf>
    <xf numFmtId="164" fontId="26" fillId="0" borderId="0" xfId="0" applyNumberFormat="1" applyFont="1" applyFill="1" applyAlignment="1">
      <alignment horizontal="center" vertical="top"/>
    </xf>
    <xf numFmtId="164" fontId="32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164" fontId="32" fillId="0" borderId="0" xfId="0" applyNumberFormat="1" applyFont="1" applyFill="1" applyAlignment="1">
      <alignment horizontal="center" vertical="top"/>
    </xf>
    <xf numFmtId="0" fontId="25" fillId="0" borderId="13" xfId="0" applyFont="1" applyFill="1" applyBorder="1" applyAlignment="1"/>
    <xf numFmtId="0" fontId="25" fillId="0" borderId="0" xfId="0" applyFont="1" applyFill="1" applyBorder="1"/>
    <xf numFmtId="0" fontId="24" fillId="0" borderId="0" xfId="0" applyFont="1" applyFill="1" applyBorder="1"/>
    <xf numFmtId="1" fontId="24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right"/>
    </xf>
    <xf numFmtId="0" fontId="23" fillId="0" borderId="10" xfId="0" applyFont="1" applyFill="1" applyBorder="1" applyAlignment="1">
      <alignment horizontal="center"/>
    </xf>
    <xf numFmtId="1" fontId="23" fillId="0" borderId="10" xfId="0" applyNumberFormat="1" applyFont="1" applyFill="1" applyBorder="1" applyAlignment="1">
      <alignment horizontal="left" vertical="top"/>
    </xf>
    <xf numFmtId="1" fontId="24" fillId="0" borderId="0" xfId="0" applyNumberFormat="1" applyFont="1" applyFill="1" applyAlignment="1">
      <alignment horizontal="left"/>
    </xf>
    <xf numFmtId="0" fontId="31" fillId="0" borderId="0" xfId="0" applyFont="1" applyFill="1" applyAlignment="1">
      <alignment horizontal="center"/>
    </xf>
    <xf numFmtId="164" fontId="24" fillId="0" borderId="0" xfId="0" applyNumberFormat="1" applyFont="1" applyFill="1" applyBorder="1" applyAlignment="1">
      <alignment horizontal="center"/>
    </xf>
    <xf numFmtId="164" fontId="30" fillId="0" borderId="0" xfId="0" applyNumberFormat="1" applyFont="1" applyFill="1" applyBorder="1" applyAlignment="1">
      <alignment horizontal="center"/>
    </xf>
    <xf numFmtId="164" fontId="31" fillId="0" borderId="0" xfId="0" applyNumberFormat="1" applyFont="1" applyFill="1" applyAlignment="1">
      <alignment horizontal="center"/>
    </xf>
    <xf numFmtId="164" fontId="31" fillId="0" borderId="0" xfId="0" applyNumberFormat="1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25" fillId="0" borderId="0" xfId="0" applyFont="1" applyBorder="1"/>
    <xf numFmtId="164" fontId="30" fillId="0" borderId="0" xfId="39" applyNumberFormat="1" applyFont="1" applyFill="1" applyAlignment="1">
      <alignment horizontal="center"/>
    </xf>
    <xf numFmtId="0" fontId="24" fillId="0" borderId="0" xfId="0" applyFont="1" applyFill="1" applyAlignment="1">
      <alignment horizontal="center" vertical="top" wrapText="1"/>
    </xf>
    <xf numFmtId="164" fontId="24" fillId="0" borderId="0" xfId="0" applyNumberFormat="1" applyFont="1" applyFill="1" applyAlignment="1">
      <alignment horizontal="center" vertical="top" wrapText="1"/>
    </xf>
    <xf numFmtId="0" fontId="25" fillId="0" borderId="0" xfId="0" applyFont="1" applyFill="1"/>
    <xf numFmtId="9" fontId="25" fillId="0" borderId="0" xfId="39" applyFont="1" applyFill="1"/>
    <xf numFmtId="0" fontId="25" fillId="0" borderId="0" xfId="0" applyFont="1" applyFill="1" applyAlignment="1">
      <alignment horizontal="center" vertical="top"/>
    </xf>
    <xf numFmtId="164" fontId="24" fillId="0" borderId="0" xfId="0" applyNumberFormat="1" applyFont="1" applyFill="1" applyAlignment="1">
      <alignment horizontal="center"/>
    </xf>
    <xf numFmtId="1" fontId="25" fillId="0" borderId="10" xfId="0" applyNumberFormat="1" applyFont="1" applyFill="1" applyBorder="1" applyAlignment="1">
      <alignment horizontal="center" vertical="top" wrapText="1"/>
    </xf>
    <xf numFmtId="0" fontId="25" fillId="0" borderId="0" xfId="0" applyFont="1" applyFill="1" applyAlignment="1">
      <alignment vertical="top"/>
    </xf>
    <xf numFmtId="164" fontId="25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left" vertical="top" wrapText="1"/>
    </xf>
    <xf numFmtId="1" fontId="25" fillId="0" borderId="10" xfId="0" applyNumberFormat="1" applyFont="1" applyFill="1" applyBorder="1" applyAlignment="1">
      <alignment horizontal="left" vertical="top" wrapText="1"/>
    </xf>
    <xf numFmtId="164" fontId="24" fillId="0" borderId="0" xfId="0" applyNumberFormat="1" applyFont="1" applyFill="1"/>
    <xf numFmtId="0" fontId="24" fillId="0" borderId="0" xfId="0" applyFont="1" applyFill="1" applyAlignment="1">
      <alignment vertical="top"/>
    </xf>
    <xf numFmtId="164" fontId="25" fillId="0" borderId="10" xfId="0" applyNumberFormat="1" applyFont="1" applyFill="1" applyBorder="1" applyAlignment="1">
      <alignment horizontal="center" vertical="center"/>
    </xf>
    <xf numFmtId="0" fontId="25" fillId="0" borderId="16" xfId="0" applyFont="1" applyFill="1" applyBorder="1"/>
    <xf numFmtId="164" fontId="25" fillId="0" borderId="10" xfId="0" applyNumberFormat="1" applyFont="1" applyFill="1" applyBorder="1" applyAlignment="1">
      <alignment horizontal="center"/>
    </xf>
    <xf numFmtId="165" fontId="25" fillId="0" borderId="10" xfId="39" applyNumberFormat="1" applyFont="1" applyFill="1" applyBorder="1" applyAlignment="1">
      <alignment horizontal="center" vertical="center"/>
    </xf>
    <xf numFmtId="1" fontId="25" fillId="0" borderId="10" xfId="0" applyNumberFormat="1" applyFont="1" applyFill="1" applyBorder="1" applyAlignment="1">
      <alignment vertical="top" wrapText="1"/>
    </xf>
    <xf numFmtId="0" fontId="25" fillId="0" borderId="10" xfId="0" applyFont="1" applyFill="1" applyBorder="1" applyAlignment="1">
      <alignment horizontal="left" vertical="top" wrapText="1"/>
    </xf>
    <xf numFmtId="2" fontId="25" fillId="0" borderId="10" xfId="0" applyNumberFormat="1" applyFont="1" applyFill="1" applyBorder="1" applyAlignment="1">
      <alignment horizontal="center" vertical="top" wrapText="1"/>
    </xf>
    <xf numFmtId="1" fontId="25" fillId="0" borderId="11" xfId="0" applyNumberFormat="1" applyFont="1" applyFill="1" applyBorder="1" applyAlignment="1">
      <alignment vertical="top" wrapText="1"/>
    </xf>
    <xf numFmtId="0" fontId="25" fillId="0" borderId="10" xfId="0" applyFont="1" applyFill="1" applyBorder="1" applyAlignment="1">
      <alignment horizontal="center" vertical="top" wrapText="1"/>
    </xf>
    <xf numFmtId="0" fontId="25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center" vertical="top" wrapText="1"/>
    </xf>
    <xf numFmtId="0" fontId="34" fillId="0" borderId="0" xfId="0" applyFont="1" applyFill="1" applyAlignment="1">
      <alignment horizontal="left" vertical="top" wrapText="1"/>
    </xf>
    <xf numFmtId="0" fontId="34" fillId="0" borderId="0" xfId="0" applyFont="1" applyFill="1" applyAlignment="1">
      <alignment horizontal="center" vertical="top" wrapText="1"/>
    </xf>
    <xf numFmtId="164" fontId="30" fillId="0" borderId="0" xfId="0" applyNumberFormat="1" applyFont="1" applyFill="1" applyAlignment="1">
      <alignment horizontal="center" vertical="top" wrapText="1"/>
    </xf>
    <xf numFmtId="164" fontId="24" fillId="0" borderId="10" xfId="0" applyNumberFormat="1" applyFont="1" applyFill="1" applyBorder="1" applyAlignment="1">
      <alignment horizontal="center" vertical="center"/>
    </xf>
    <xf numFmtId="2" fontId="25" fillId="0" borderId="0" xfId="0" applyNumberFormat="1" applyFont="1" applyFill="1" applyAlignment="1">
      <alignment horizontal="center"/>
    </xf>
    <xf numFmtId="1" fontId="25" fillId="0" borderId="0" xfId="0" applyNumberFormat="1" applyFont="1" applyFill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/>
    </xf>
    <xf numFmtId="164" fontId="24" fillId="0" borderId="10" xfId="0" applyNumberFormat="1" applyFont="1" applyFill="1" applyBorder="1" applyAlignment="1">
      <alignment horizontal="center"/>
    </xf>
    <xf numFmtId="0" fontId="24" fillId="0" borderId="10" xfId="0" applyFont="1" applyFill="1" applyBorder="1"/>
    <xf numFmtId="165" fontId="28" fillId="0" borderId="0" xfId="39" applyNumberFormat="1" applyFont="1" applyFill="1"/>
    <xf numFmtId="2" fontId="25" fillId="0" borderId="0" xfId="39" applyNumberFormat="1" applyFont="1" applyFill="1" applyAlignment="1">
      <alignment horizontal="center"/>
    </xf>
    <xf numFmtId="165" fontId="25" fillId="0" borderId="0" xfId="39" applyNumberFormat="1" applyFont="1" applyFill="1"/>
    <xf numFmtId="2" fontId="25" fillId="0" borderId="0" xfId="0" applyNumberFormat="1" applyFont="1" applyFill="1"/>
    <xf numFmtId="2" fontId="30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left" vertical="top"/>
    </xf>
    <xf numFmtId="164" fontId="24" fillId="0" borderId="0" xfId="0" applyNumberFormat="1" applyFont="1" applyFill="1" applyAlignment="1">
      <alignment horizontal="center"/>
    </xf>
    <xf numFmtId="165" fontId="25" fillId="0" borderId="10" xfId="39" applyNumberFormat="1" applyFont="1" applyFill="1" applyBorder="1" applyAlignment="1">
      <alignment horizontal="center"/>
    </xf>
    <xf numFmtId="164" fontId="25" fillId="0" borderId="0" xfId="0" applyNumberFormat="1" applyFont="1" applyFill="1" applyAlignment="1">
      <alignment horizontal="center" vertical="top" wrapText="1"/>
    </xf>
    <xf numFmtId="164" fontId="24" fillId="0" borderId="0" xfId="0" applyNumberFormat="1" applyFont="1"/>
    <xf numFmtId="164" fontId="25" fillId="0" borderId="0" xfId="0" applyNumberFormat="1" applyFont="1" applyAlignment="1">
      <alignment horizontal="center"/>
    </xf>
    <xf numFmtId="9" fontId="38" fillId="0" borderId="0" xfId="39" applyFont="1" applyFill="1"/>
    <xf numFmtId="164" fontId="24" fillId="0" borderId="16" xfId="0" applyNumberFormat="1" applyFont="1" applyFill="1" applyBorder="1" applyAlignment="1">
      <alignment horizontal="center"/>
    </xf>
    <xf numFmtId="165" fontId="24" fillId="0" borderId="10" xfId="39" applyNumberFormat="1" applyFont="1" applyFill="1" applyBorder="1" applyAlignment="1">
      <alignment horizontal="center" vertical="center"/>
    </xf>
    <xf numFmtId="164" fontId="30" fillId="0" borderId="0" xfId="0" applyNumberFormat="1" applyFont="1" applyFill="1"/>
    <xf numFmtId="0" fontId="30" fillId="0" borderId="0" xfId="0" applyFont="1" applyFill="1" applyAlignment="1">
      <alignment horizontal="center"/>
    </xf>
    <xf numFmtId="0" fontId="30" fillId="0" borderId="0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/>
    </xf>
    <xf numFmtId="0" fontId="30" fillId="0" borderId="0" xfId="0" applyFont="1" applyFill="1" applyAlignment="1">
      <alignment horizontal="center" vertical="top"/>
    </xf>
    <xf numFmtId="0" fontId="25" fillId="0" borderId="10" xfId="0" applyFont="1" applyFill="1" applyBorder="1" applyAlignment="1">
      <alignment vertical="top"/>
    </xf>
    <xf numFmtId="0" fontId="25" fillId="0" borderId="10" xfId="0" applyFont="1" applyFill="1" applyBorder="1" applyAlignment="1">
      <alignment vertical="top" wrapText="1"/>
    </xf>
    <xf numFmtId="0" fontId="30" fillId="0" borderId="0" xfId="0" applyFont="1" applyFill="1" applyBorder="1" applyAlignment="1">
      <alignment horizontal="center" vertical="center" wrapText="1"/>
    </xf>
    <xf numFmtId="9" fontId="30" fillId="0" borderId="0" xfId="0" applyNumberFormat="1" applyFont="1" applyFill="1"/>
    <xf numFmtId="0" fontId="23" fillId="0" borderId="0" xfId="0" applyFont="1" applyFill="1" applyAlignment="1">
      <alignment horizontal="center"/>
    </xf>
    <xf numFmtId="0" fontId="25" fillId="0" borderId="0" xfId="0" applyFont="1" applyFill="1"/>
    <xf numFmtId="0" fontId="23" fillId="0" borderId="0" xfId="0" applyFont="1" applyFill="1" applyAlignment="1">
      <alignment horizontal="left"/>
    </xf>
    <xf numFmtId="0" fontId="24" fillId="0" borderId="0" xfId="0" applyFont="1" applyFill="1" applyAlignment="1"/>
    <xf numFmtId="0" fontId="25" fillId="0" borderId="0" xfId="0" applyFont="1" applyFill="1" applyAlignment="1"/>
    <xf numFmtId="0" fontId="25" fillId="0" borderId="0" xfId="0" applyFont="1" applyFill="1" applyAlignment="1">
      <alignment horizontal="left"/>
    </xf>
    <xf numFmtId="165" fontId="25" fillId="0" borderId="0" xfId="39" applyNumberFormat="1" applyFont="1" applyFill="1"/>
    <xf numFmtId="1" fontId="25" fillId="0" borderId="0" xfId="0" applyNumberFormat="1" applyFont="1" applyFill="1" applyBorder="1" applyAlignment="1">
      <alignment horizontal="left" vertical="top" wrapText="1"/>
    </xf>
    <xf numFmtId="164" fontId="25" fillId="0" borderId="0" xfId="0" applyNumberFormat="1" applyFont="1" applyFill="1" applyAlignment="1">
      <alignment vertical="top"/>
    </xf>
    <xf numFmtId="164" fontId="25" fillId="0" borderId="10" xfId="0" applyNumberFormat="1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/>
    </xf>
    <xf numFmtId="0" fontId="25" fillId="0" borderId="16" xfId="0" applyFont="1" applyFill="1" applyBorder="1" applyAlignment="1">
      <alignment horizontal="center" vertical="center" wrapText="1"/>
    </xf>
    <xf numFmtId="164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left" vertical="top"/>
    </xf>
    <xf numFmtId="0" fontId="39" fillId="0" borderId="0" xfId="0" applyFont="1" applyFill="1"/>
    <xf numFmtId="0" fontId="39" fillId="0" borderId="0" xfId="0" applyFont="1" applyFill="1" applyAlignment="1">
      <alignment horizontal="center"/>
    </xf>
    <xf numFmtId="165" fontId="34" fillId="0" borderId="0" xfId="39" applyNumberFormat="1" applyFont="1" applyFill="1" applyAlignment="1">
      <alignment horizontal="center"/>
    </xf>
    <xf numFmtId="0" fontId="24" fillId="0" borderId="0" xfId="0" applyFont="1" applyFill="1" applyBorder="1" applyAlignment="1"/>
    <xf numFmtId="164" fontId="39" fillId="0" borderId="0" xfId="0" applyNumberFormat="1" applyFont="1" applyFill="1"/>
    <xf numFmtId="1" fontId="39" fillId="0" borderId="0" xfId="0" applyNumberFormat="1" applyFont="1" applyFill="1"/>
    <xf numFmtId="0" fontId="34" fillId="0" borderId="16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vertical="top"/>
    </xf>
    <xf numFmtId="0" fontId="24" fillId="0" borderId="0" xfId="0" applyFont="1" applyFill="1"/>
    <xf numFmtId="164" fontId="30" fillId="0" borderId="0" xfId="0" applyNumberFormat="1" applyFont="1" applyFill="1" applyAlignment="1">
      <alignment horizontal="center"/>
    </xf>
    <xf numFmtId="164" fontId="25" fillId="0" borderId="10" xfId="0" applyNumberFormat="1" applyFont="1" applyFill="1" applyBorder="1" applyAlignment="1">
      <alignment horizontal="center" vertical="top"/>
    </xf>
    <xf numFmtId="2" fontId="45" fillId="0" borderId="0" xfId="0" applyNumberFormat="1" applyFont="1" applyFill="1" applyAlignment="1">
      <alignment horizontal="center"/>
    </xf>
    <xf numFmtId="164" fontId="30" fillId="0" borderId="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164" fontId="25" fillId="0" borderId="10" xfId="0" applyNumberFormat="1" applyFont="1" applyFill="1" applyBorder="1"/>
    <xf numFmtId="164" fontId="25" fillId="0" borderId="14" xfId="0" applyNumberFormat="1" applyFont="1" applyFill="1" applyBorder="1" applyAlignment="1">
      <alignment horizontal="center" vertical="center"/>
    </xf>
    <xf numFmtId="164" fontId="24" fillId="0" borderId="0" xfId="0" applyNumberFormat="1" applyFont="1" applyFill="1" applyAlignment="1">
      <alignment horizontal="center" vertical="center"/>
    </xf>
    <xf numFmtId="165" fontId="38" fillId="0" borderId="0" xfId="39" applyNumberFormat="1" applyFont="1" applyFill="1" applyAlignment="1">
      <alignment horizontal="center"/>
    </xf>
    <xf numFmtId="164" fontId="38" fillId="0" borderId="0" xfId="0" applyNumberFormat="1" applyFont="1" applyFill="1" applyAlignment="1">
      <alignment horizontal="center"/>
    </xf>
    <xf numFmtId="164" fontId="38" fillId="0" borderId="0" xfId="0" applyNumberFormat="1" applyFont="1" applyFill="1"/>
    <xf numFmtId="1" fontId="25" fillId="0" borderId="10" xfId="0" quotePrefix="1" applyNumberFormat="1" applyFont="1" applyFill="1" applyBorder="1" applyAlignment="1">
      <alignment horizontal="left" vertical="top" wrapText="1"/>
    </xf>
    <xf numFmtId="164" fontId="25" fillId="0" borderId="0" xfId="0" applyNumberFormat="1" applyFont="1" applyFill="1" applyBorder="1" applyAlignment="1">
      <alignment horizontal="center" vertical="top"/>
    </xf>
    <xf numFmtId="164" fontId="24" fillId="0" borderId="0" xfId="0" applyNumberFormat="1" applyFont="1" applyFill="1" applyAlignment="1">
      <alignment horizontal="right"/>
    </xf>
    <xf numFmtId="164" fontId="31" fillId="0" borderId="0" xfId="0" applyNumberFormat="1" applyFont="1" applyFill="1"/>
    <xf numFmtId="1" fontId="24" fillId="0" borderId="0" xfId="0" applyNumberFormat="1" applyFont="1" applyFill="1"/>
    <xf numFmtId="165" fontId="24" fillId="0" borderId="0" xfId="39" applyNumberFormat="1" applyFont="1" applyFill="1"/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right" indent="1"/>
    </xf>
    <xf numFmtId="0" fontId="24" fillId="0" borderId="0" xfId="0" applyFont="1" applyFill="1" applyAlignment="1">
      <alignment horizontal="left" vertical="top"/>
    </xf>
    <xf numFmtId="1" fontId="24" fillId="0" borderId="0" xfId="39" applyNumberFormat="1" applyFont="1" applyFill="1"/>
    <xf numFmtId="0" fontId="25" fillId="0" borderId="16" xfId="0" applyFont="1" applyFill="1" applyBorder="1" applyAlignment="1">
      <alignment horizontal="left" vertical="top"/>
    </xf>
    <xf numFmtId="164" fontId="30" fillId="0" borderId="0" xfId="0" applyNumberFormat="1" applyFont="1" applyFill="1" applyAlignment="1">
      <alignment horizontal="center" vertical="center"/>
    </xf>
    <xf numFmtId="164" fontId="25" fillId="25" borderId="0" xfId="39" applyNumberFormat="1" applyFont="1" applyFill="1" applyAlignment="1">
      <alignment horizontal="center"/>
    </xf>
    <xf numFmtId="164" fontId="25" fillId="25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2" fontId="23" fillId="0" borderId="15" xfId="0" applyNumberFormat="1" applyFont="1" applyFill="1" applyBorder="1" applyAlignment="1">
      <alignment horizontal="center" vertical="center" wrapText="1"/>
    </xf>
    <xf numFmtId="2" fontId="23" fillId="0" borderId="11" xfId="0" applyNumberFormat="1" applyFont="1" applyFill="1" applyBorder="1" applyAlignment="1">
      <alignment horizontal="center" vertical="center" wrapText="1"/>
    </xf>
    <xf numFmtId="164" fontId="23" fillId="0" borderId="15" xfId="0" applyNumberFormat="1" applyFont="1" applyFill="1" applyBorder="1" applyAlignment="1">
      <alignment horizontal="center" vertical="center" wrapText="1"/>
    </xf>
    <xf numFmtId="164" fontId="23" fillId="0" borderId="17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/>
    </xf>
    <xf numFmtId="1" fontId="26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right"/>
    </xf>
    <xf numFmtId="1" fontId="25" fillId="0" borderId="0" xfId="0" applyNumberFormat="1" applyFont="1" applyFill="1" applyAlignment="1">
      <alignment horizontal="center"/>
    </xf>
    <xf numFmtId="1" fontId="23" fillId="0" borderId="10" xfId="0" applyNumberFormat="1" applyFont="1" applyFill="1" applyBorder="1" applyAlignment="1">
      <alignment horizontal="center" vertical="top"/>
    </xf>
    <xf numFmtId="0" fontId="23" fillId="0" borderId="0" xfId="0" applyFont="1" applyFill="1" applyBorder="1" applyAlignment="1">
      <alignment horizontal="center" vertical="top"/>
    </xf>
    <xf numFmtId="0" fontId="26" fillId="0" borderId="0" xfId="0" applyFont="1" applyFill="1" applyAlignment="1">
      <alignment horizontal="center" vertical="top" wrapText="1"/>
    </xf>
    <xf numFmtId="0" fontId="23" fillId="0" borderId="0" xfId="0" applyFont="1" applyFill="1" applyAlignment="1">
      <alignment horizontal="center" vertical="top" wrapText="1"/>
    </xf>
    <xf numFmtId="0" fontId="23" fillId="0" borderId="10" xfId="0" applyNumberFormat="1" applyFont="1" applyFill="1" applyBorder="1" applyAlignment="1">
      <alignment horizontal="center" vertical="center" wrapText="1"/>
    </xf>
    <xf numFmtId="1" fontId="23" fillId="0" borderId="0" xfId="0" applyNumberFormat="1" applyFont="1" applyFill="1" applyAlignment="1">
      <alignment horizontal="center" vertical="top"/>
    </xf>
    <xf numFmtId="164" fontId="25" fillId="0" borderId="0" xfId="0" applyNumberFormat="1" applyFont="1" applyFill="1" applyAlignment="1">
      <alignment horizontal="center" vertical="top"/>
    </xf>
    <xf numFmtId="1" fontId="25" fillId="0" borderId="0" xfId="0" applyNumberFormat="1" applyFont="1" applyFill="1" applyAlignment="1">
      <alignment vertical="top"/>
    </xf>
    <xf numFmtId="1" fontId="25" fillId="0" borderId="10" xfId="0" applyNumberFormat="1" applyFont="1" applyFill="1" applyBorder="1" applyAlignment="1">
      <alignment horizontal="center" vertical="top"/>
    </xf>
    <xf numFmtId="165" fontId="25" fillId="0" borderId="0" xfId="39" applyNumberFormat="1" applyFont="1" applyFill="1" applyAlignment="1">
      <alignment vertical="top"/>
    </xf>
    <xf numFmtId="164" fontId="25" fillId="0" borderId="11" xfId="0" applyNumberFormat="1" applyFont="1" applyFill="1" applyBorder="1" applyAlignment="1">
      <alignment horizontal="center" vertical="top" wrapText="1"/>
    </xf>
    <xf numFmtId="2" fontId="25" fillId="0" borderId="11" xfId="0" applyNumberFormat="1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/>
    </xf>
    <xf numFmtId="0" fontId="50" fillId="0" borderId="0" xfId="0" applyFont="1" applyFill="1" applyAlignment="1">
      <alignment vertical="top"/>
    </xf>
    <xf numFmtId="164" fontId="25" fillId="0" borderId="0" xfId="0" applyNumberFormat="1" applyFont="1" applyFill="1" applyAlignment="1">
      <alignment horizontal="left" vertical="top" wrapText="1"/>
    </xf>
    <xf numFmtId="0" fontId="25" fillId="0" borderId="0" xfId="0" applyFont="1" applyFill="1" applyAlignment="1">
      <alignment horizontal="right" vertical="top" wrapText="1"/>
    </xf>
    <xf numFmtId="164" fontId="34" fillId="0" borderId="0" xfId="0" applyNumberFormat="1" applyFont="1" applyFill="1" applyAlignment="1">
      <alignment horizontal="center" vertical="top" wrapText="1"/>
    </xf>
    <xf numFmtId="10" fontId="25" fillId="0" borderId="10" xfId="39" applyNumberFormat="1" applyFont="1" applyFill="1" applyBorder="1" applyAlignment="1">
      <alignment horizontal="center"/>
    </xf>
    <xf numFmtId="165" fontId="38" fillId="0" borderId="0" xfId="39" applyNumberFormat="1" applyFont="1" applyFill="1"/>
    <xf numFmtId="165" fontId="30" fillId="0" borderId="0" xfId="39" applyNumberFormat="1" applyFont="1" applyFill="1" applyAlignment="1">
      <alignment horizontal="right"/>
    </xf>
    <xf numFmtId="10" fontId="24" fillId="0" borderId="0" xfId="39" applyNumberFormat="1" applyFont="1" applyFill="1"/>
    <xf numFmtId="0" fontId="25" fillId="0" borderId="10" xfId="0" applyFont="1" applyFill="1" applyBorder="1" applyAlignment="1">
      <alignment horizontal="center"/>
    </xf>
    <xf numFmtId="10" fontId="25" fillId="0" borderId="10" xfId="39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4" fontId="23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14" fontId="25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wrapText="1"/>
    </xf>
    <xf numFmtId="0" fontId="24" fillId="0" borderId="12" xfId="0" applyFont="1" applyFill="1" applyBorder="1" applyAlignment="1">
      <alignment horizontal="center"/>
    </xf>
    <xf numFmtId="0" fontId="24" fillId="0" borderId="13" xfId="0" applyFont="1" applyFill="1" applyBorder="1" applyAlignment="1">
      <alignment horizontal="center"/>
    </xf>
    <xf numFmtId="0" fontId="38" fillId="0" borderId="12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/>
    </xf>
    <xf numFmtId="0" fontId="24" fillId="0" borderId="14" xfId="0" applyFont="1" applyFill="1" applyBorder="1" applyAlignment="1">
      <alignment horizontal="center"/>
    </xf>
    <xf numFmtId="0" fontId="39" fillId="0" borderId="12" xfId="0" applyFont="1" applyFill="1" applyBorder="1" applyAlignment="1">
      <alignment horizontal="center"/>
    </xf>
    <xf numFmtId="0" fontId="39" fillId="0" borderId="13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/>
    </xf>
    <xf numFmtId="0" fontId="38" fillId="0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2" fontId="25" fillId="0" borderId="10" xfId="0" applyNumberFormat="1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2" fontId="25" fillId="0" borderId="12" xfId="0" applyNumberFormat="1" applyFont="1" applyBorder="1" applyAlignment="1">
      <alignment horizontal="center" vertical="center" wrapText="1"/>
    </xf>
    <xf numFmtId="2" fontId="25" fillId="0" borderId="13" xfId="0" applyNumberFormat="1" applyFont="1" applyBorder="1" applyAlignment="1">
      <alignment horizontal="center" vertical="center" wrapText="1"/>
    </xf>
    <xf numFmtId="2" fontId="25" fillId="0" borderId="14" xfId="0" applyNumberFormat="1" applyFont="1" applyBorder="1" applyAlignment="1">
      <alignment horizontal="center" vertical="center" wrapText="1"/>
    </xf>
    <xf numFmtId="2" fontId="25" fillId="0" borderId="12" xfId="0" applyNumberFormat="1" applyFont="1" applyFill="1" applyBorder="1" applyAlignment="1">
      <alignment horizontal="center" vertical="center" wrapText="1"/>
    </xf>
    <xf numFmtId="2" fontId="25" fillId="0" borderId="13" xfId="0" applyNumberFormat="1" applyFont="1" applyFill="1" applyBorder="1" applyAlignment="1">
      <alignment horizontal="center" vertical="center" wrapText="1"/>
    </xf>
    <xf numFmtId="2" fontId="25" fillId="0" borderId="14" xfId="0" applyNumberFormat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5" fillId="0" borderId="13" xfId="0" applyFont="1" applyFill="1" applyBorder="1" applyAlignment="1">
      <alignment horizontal="center"/>
    </xf>
    <xf numFmtId="0" fontId="25" fillId="0" borderId="14" xfId="0" applyFont="1" applyFill="1" applyBorder="1" applyAlignment="1">
      <alignment horizontal="center"/>
    </xf>
    <xf numFmtId="164" fontId="25" fillId="0" borderId="10" xfId="0" applyNumberFormat="1" applyFont="1" applyFill="1" applyBorder="1" applyAlignment="1">
      <alignment horizontal="center" vertical="center" wrapText="1"/>
    </xf>
    <xf numFmtId="2" fontId="25" fillId="0" borderId="21" xfId="0" applyNumberFormat="1" applyFont="1" applyFill="1" applyBorder="1" applyAlignment="1">
      <alignment horizontal="center" vertical="center" wrapText="1"/>
    </xf>
    <xf numFmtId="2" fontId="25" fillId="0" borderId="22" xfId="0" applyNumberFormat="1" applyFont="1" applyFill="1" applyBorder="1" applyAlignment="1">
      <alignment horizontal="center" vertical="center" wrapText="1"/>
    </xf>
    <xf numFmtId="2" fontId="25" fillId="0" borderId="23" xfId="0" applyNumberFormat="1" applyFont="1" applyFill="1" applyBorder="1" applyAlignment="1">
      <alignment horizontal="center" vertical="center" wrapText="1"/>
    </xf>
    <xf numFmtId="1" fontId="24" fillId="0" borderId="12" xfId="0" applyNumberFormat="1" applyFont="1" applyFill="1" applyBorder="1" applyAlignment="1">
      <alignment horizontal="center" vertical="center" wrapText="1"/>
    </xf>
    <xf numFmtId="1" fontId="24" fillId="0" borderId="13" xfId="0" applyNumberFormat="1" applyFont="1" applyFill="1" applyBorder="1" applyAlignment="1">
      <alignment horizontal="center" vertical="center" wrapText="1"/>
    </xf>
    <xf numFmtId="1" fontId="25" fillId="0" borderId="15" xfId="0" applyNumberFormat="1" applyFont="1" applyFill="1" applyBorder="1" applyAlignment="1">
      <alignment horizontal="center" vertical="center" wrapText="1"/>
    </xf>
    <xf numFmtId="1" fontId="25" fillId="0" borderId="17" xfId="0" applyNumberFormat="1" applyFont="1" applyFill="1" applyBorder="1" applyAlignment="1">
      <alignment horizontal="center" vertical="center" wrapText="1"/>
    </xf>
    <xf numFmtId="1" fontId="25" fillId="0" borderId="11" xfId="0" applyNumberFormat="1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top"/>
    </xf>
    <xf numFmtId="1" fontId="25" fillId="0" borderId="10" xfId="0" applyNumberFormat="1" applyFont="1" applyFill="1" applyBorder="1" applyAlignment="1">
      <alignment horizontal="center" vertical="center" wrapText="1"/>
    </xf>
    <xf numFmtId="2" fontId="23" fillId="0" borderId="12" xfId="0" applyNumberFormat="1" applyFont="1" applyFill="1" applyBorder="1" applyAlignment="1">
      <alignment horizontal="center" vertical="center" wrapText="1"/>
    </xf>
    <xf numFmtId="2" fontId="23" fillId="0" borderId="13" xfId="0" applyNumberFormat="1" applyFont="1" applyFill="1" applyBorder="1" applyAlignment="1">
      <alignment horizontal="center" vertical="center" wrapText="1"/>
    </xf>
    <xf numFmtId="2" fontId="23" fillId="0" borderId="14" xfId="0" applyNumberFormat="1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center"/>
    </xf>
    <xf numFmtId="0" fontId="23" fillId="0" borderId="14" xfId="0" applyFont="1" applyFill="1" applyBorder="1" applyAlignment="1">
      <alignment horizontal="center"/>
    </xf>
    <xf numFmtId="2" fontId="23" fillId="0" borderId="15" xfId="0" applyNumberFormat="1" applyFont="1" applyFill="1" applyBorder="1" applyAlignment="1">
      <alignment horizontal="center" vertical="center" wrapText="1"/>
    </xf>
    <xf numFmtId="2" fontId="23" fillId="0" borderId="11" xfId="0" applyNumberFormat="1" applyFont="1" applyFill="1" applyBorder="1" applyAlignment="1">
      <alignment horizontal="center" vertical="center" wrapText="1"/>
    </xf>
    <xf numFmtId="164" fontId="23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3" xfId="0" applyNumberFormat="1" applyFont="1" applyFill="1" applyBorder="1" applyAlignment="1">
      <alignment horizontal="center" vertical="center" wrapText="1"/>
    </xf>
    <xf numFmtId="1" fontId="23" fillId="0" borderId="15" xfId="0" applyNumberFormat="1" applyFont="1" applyFill="1" applyBorder="1" applyAlignment="1">
      <alignment horizontal="center" vertical="center" wrapText="1"/>
    </xf>
    <xf numFmtId="1" fontId="23" fillId="0" borderId="17" xfId="0" applyNumberFormat="1" applyFont="1" applyFill="1" applyBorder="1" applyAlignment="1">
      <alignment horizontal="center" vertical="center" wrapText="1"/>
    </xf>
    <xf numFmtId="1" fontId="23" fillId="0" borderId="11" xfId="0" applyNumberFormat="1" applyFont="1" applyFill="1" applyBorder="1" applyAlignment="1">
      <alignment horizontal="center" vertical="center" wrapText="1"/>
    </xf>
    <xf numFmtId="2" fontId="23" fillId="0" borderId="10" xfId="0" applyNumberFormat="1" applyFont="1" applyFill="1" applyBorder="1" applyAlignment="1">
      <alignment horizontal="center" vertical="center" wrapText="1"/>
    </xf>
    <xf numFmtId="2" fontId="23" fillId="0" borderId="21" xfId="0" applyNumberFormat="1" applyFont="1" applyFill="1" applyBorder="1" applyAlignment="1">
      <alignment horizontal="center" vertical="center" wrapText="1"/>
    </xf>
    <xf numFmtId="2" fontId="23" fillId="0" borderId="22" xfId="0" applyNumberFormat="1" applyFont="1" applyFill="1" applyBorder="1" applyAlignment="1">
      <alignment horizontal="center" vertical="center" wrapText="1"/>
    </xf>
    <xf numFmtId="2" fontId="23" fillId="0" borderId="23" xfId="0" applyNumberFormat="1" applyFont="1" applyFill="1" applyBorder="1" applyAlignment="1">
      <alignment horizontal="center" vertical="center" wrapText="1"/>
    </xf>
    <xf numFmtId="1" fontId="26" fillId="0" borderId="14" xfId="0" applyNumberFormat="1" applyFont="1" applyFill="1" applyBorder="1" applyAlignment="1">
      <alignment horizontal="center" vertical="center" wrapText="1"/>
    </xf>
    <xf numFmtId="164" fontId="23" fillId="0" borderId="15" xfId="0" applyNumberFormat="1" applyFont="1" applyFill="1" applyBorder="1" applyAlignment="1">
      <alignment horizontal="center" vertical="center" wrapText="1"/>
    </xf>
    <xf numFmtId="164" fontId="23" fillId="0" borderId="17" xfId="0" applyNumberFormat="1" applyFont="1" applyFill="1" applyBorder="1" applyAlignment="1">
      <alignment horizontal="center" vertical="center" wrapText="1"/>
    </xf>
    <xf numFmtId="164" fontId="23" fillId="0" borderId="11" xfId="0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</cellXfs>
  <cellStyles count="526">
    <cellStyle name="20% - Акцент1" xfId="1" builtinId="30" customBuiltin="1"/>
    <cellStyle name="20% - Акцент1 2" xfId="45"/>
    <cellStyle name="20% - Акцент1 3" xfId="103"/>
    <cellStyle name="20% - Акцент1 4" xfId="104"/>
    <cellStyle name="20% - Акцент1 5" xfId="105"/>
    <cellStyle name="20% - Акцент2" xfId="2" builtinId="34" customBuiltin="1"/>
    <cellStyle name="20% - Акцент2 2" xfId="46"/>
    <cellStyle name="20% - Акцент2 3" xfId="106"/>
    <cellStyle name="20% - Акцент2 4" xfId="107"/>
    <cellStyle name="20% - Акцент2 5" xfId="108"/>
    <cellStyle name="20% - Акцент3" xfId="3" builtinId="38" customBuiltin="1"/>
    <cellStyle name="20% - Акцент3 2" xfId="47"/>
    <cellStyle name="20% - Акцент3 3" xfId="109"/>
    <cellStyle name="20% - Акцент3 4" xfId="110"/>
    <cellStyle name="20% - Акцент3 5" xfId="111"/>
    <cellStyle name="20% - Акцент4" xfId="4" builtinId="42" customBuiltin="1"/>
    <cellStyle name="20% - Акцент4 2" xfId="48"/>
    <cellStyle name="20% - Акцент4 3" xfId="112"/>
    <cellStyle name="20% - Акцент4 4" xfId="113"/>
    <cellStyle name="20% - Акцент4 5" xfId="114"/>
    <cellStyle name="20% - Акцент5" xfId="5" builtinId="46" customBuiltin="1"/>
    <cellStyle name="20% - Акцент5 2" xfId="49"/>
    <cellStyle name="20% - Акцент5 3" xfId="115"/>
    <cellStyle name="20% - Акцент5 4" xfId="116"/>
    <cellStyle name="20% - Акцент5 5" xfId="117"/>
    <cellStyle name="20% - Акцент6" xfId="6" builtinId="50" customBuiltin="1"/>
    <cellStyle name="20% - Акцент6 2" xfId="50"/>
    <cellStyle name="20% - Акцент6 3" xfId="118"/>
    <cellStyle name="20% - Акцент6 4" xfId="119"/>
    <cellStyle name="20% - Акцент6 5" xfId="120"/>
    <cellStyle name="40% - Акцент1" xfId="7" builtinId="31" customBuiltin="1"/>
    <cellStyle name="40% - Акцент1 2" xfId="51"/>
    <cellStyle name="40% - Акцент1 3" xfId="121"/>
    <cellStyle name="40% - Акцент1 4" xfId="122"/>
    <cellStyle name="40% - Акцент1 5" xfId="123"/>
    <cellStyle name="40% - Акцент2" xfId="8" builtinId="35" customBuiltin="1"/>
    <cellStyle name="40% - Акцент2 2" xfId="52"/>
    <cellStyle name="40% - Акцент2 3" xfId="124"/>
    <cellStyle name="40% - Акцент2 4" xfId="125"/>
    <cellStyle name="40% - Акцент2 5" xfId="126"/>
    <cellStyle name="40% - Акцент3" xfId="9" builtinId="39" customBuiltin="1"/>
    <cellStyle name="40% - Акцент3 2" xfId="53"/>
    <cellStyle name="40% - Акцент3 3" xfId="127"/>
    <cellStyle name="40% - Акцент3 4" xfId="128"/>
    <cellStyle name="40% - Акцент3 5" xfId="129"/>
    <cellStyle name="40% - Акцент4" xfId="10" builtinId="43" customBuiltin="1"/>
    <cellStyle name="40% - Акцент4 2" xfId="54"/>
    <cellStyle name="40% - Акцент4 3" xfId="130"/>
    <cellStyle name="40% - Акцент4 4" xfId="131"/>
    <cellStyle name="40% - Акцент4 5" xfId="132"/>
    <cellStyle name="40% - Акцент5" xfId="11" builtinId="47" customBuiltin="1"/>
    <cellStyle name="40% - Акцент5 2" xfId="55"/>
    <cellStyle name="40% - Акцент5 3" xfId="133"/>
    <cellStyle name="40% - Акцент5 4" xfId="134"/>
    <cellStyle name="40% - Акцент5 5" xfId="135"/>
    <cellStyle name="40% - Акцент6" xfId="12" builtinId="51" customBuiltin="1"/>
    <cellStyle name="40% - Акцент6 2" xfId="56"/>
    <cellStyle name="40% - Акцент6 3" xfId="136"/>
    <cellStyle name="40% - Акцент6 4" xfId="137"/>
    <cellStyle name="40% - Акцент6 5" xfId="138"/>
    <cellStyle name="60% - Акцент1" xfId="13" builtinId="32" customBuiltin="1"/>
    <cellStyle name="60% - Акцент1 2" xfId="57"/>
    <cellStyle name="60% - Акцент1 3" xfId="139"/>
    <cellStyle name="60% - Акцент1 4" xfId="140"/>
    <cellStyle name="60% - Акцент1 5" xfId="141"/>
    <cellStyle name="60% - Акцент2" xfId="14" builtinId="36" customBuiltin="1"/>
    <cellStyle name="60% - Акцент2 2" xfId="58"/>
    <cellStyle name="60% - Акцент2 3" xfId="142"/>
    <cellStyle name="60% - Акцент2 4" xfId="143"/>
    <cellStyle name="60% - Акцент2 5" xfId="144"/>
    <cellStyle name="60% - Акцент3" xfId="15" builtinId="40" customBuiltin="1"/>
    <cellStyle name="60% - Акцент3 2" xfId="59"/>
    <cellStyle name="60% - Акцент3 3" xfId="145"/>
    <cellStyle name="60% - Акцент3 4" xfId="146"/>
    <cellStyle name="60% - Акцент3 5" xfId="147"/>
    <cellStyle name="60% - Акцент4" xfId="16" builtinId="44" customBuiltin="1"/>
    <cellStyle name="60% - Акцент4 2" xfId="60"/>
    <cellStyle name="60% - Акцент4 3" xfId="148"/>
    <cellStyle name="60% - Акцент4 4" xfId="149"/>
    <cellStyle name="60% - Акцент4 5" xfId="150"/>
    <cellStyle name="60% - Акцент5" xfId="17" builtinId="48" customBuiltin="1"/>
    <cellStyle name="60% - Акцент5 2" xfId="61"/>
    <cellStyle name="60% - Акцент5 3" xfId="151"/>
    <cellStyle name="60% - Акцент5 4" xfId="152"/>
    <cellStyle name="60% - Акцент5 5" xfId="153"/>
    <cellStyle name="60% - Акцент6" xfId="18" builtinId="52" customBuiltin="1"/>
    <cellStyle name="60% - Акцент6 2" xfId="62"/>
    <cellStyle name="60% - Акцент6 3" xfId="154"/>
    <cellStyle name="60% - Акцент6 4" xfId="155"/>
    <cellStyle name="60% - Акцент6 5" xfId="156"/>
    <cellStyle name="Акцент1" xfId="19" builtinId="29" customBuiltin="1"/>
    <cellStyle name="Акцент1 2" xfId="63"/>
    <cellStyle name="Акцент1 3" xfId="157"/>
    <cellStyle name="Акцент1 4" xfId="158"/>
    <cellStyle name="Акцент1 5" xfId="159"/>
    <cellStyle name="Акцент2" xfId="20" builtinId="33" customBuiltin="1"/>
    <cellStyle name="Акцент2 2" xfId="64"/>
    <cellStyle name="Акцент2 3" xfId="160"/>
    <cellStyle name="Акцент2 4" xfId="161"/>
    <cellStyle name="Акцент2 5" xfId="162"/>
    <cellStyle name="Акцент3" xfId="21" builtinId="37" customBuiltin="1"/>
    <cellStyle name="Акцент3 2" xfId="65"/>
    <cellStyle name="Акцент3 3" xfId="163"/>
    <cellStyle name="Акцент3 4" xfId="164"/>
    <cellStyle name="Акцент3 5" xfId="165"/>
    <cellStyle name="Акцент4" xfId="22" builtinId="41" customBuiltin="1"/>
    <cellStyle name="Акцент4 2" xfId="66"/>
    <cellStyle name="Акцент4 3" xfId="166"/>
    <cellStyle name="Акцент4 4" xfId="167"/>
    <cellStyle name="Акцент4 5" xfId="168"/>
    <cellStyle name="Акцент5" xfId="23" builtinId="45" customBuiltin="1"/>
    <cellStyle name="Акцент5 2" xfId="67"/>
    <cellStyle name="Акцент5 3" xfId="169"/>
    <cellStyle name="Акцент5 4" xfId="170"/>
    <cellStyle name="Акцент5 5" xfId="171"/>
    <cellStyle name="Акцент6" xfId="24" builtinId="49" customBuiltin="1"/>
    <cellStyle name="Акцент6 2" xfId="68"/>
    <cellStyle name="Акцент6 3" xfId="172"/>
    <cellStyle name="Акцент6 4" xfId="173"/>
    <cellStyle name="Акцент6 5" xfId="174"/>
    <cellStyle name="Ввод " xfId="25" builtinId="20" customBuiltin="1"/>
    <cellStyle name="Ввод  2" xfId="69"/>
    <cellStyle name="Ввод  3" xfId="175"/>
    <cellStyle name="Ввод  4" xfId="176"/>
    <cellStyle name="Ввод  5" xfId="177"/>
    <cellStyle name="Вывод" xfId="26" builtinId="21" customBuiltin="1"/>
    <cellStyle name="Вывод 2" xfId="70"/>
    <cellStyle name="Вывод 3" xfId="178"/>
    <cellStyle name="Вывод 4" xfId="179"/>
    <cellStyle name="Вывод 5" xfId="180"/>
    <cellStyle name="Вычисление" xfId="27" builtinId="22" customBuiltin="1"/>
    <cellStyle name="Вычисление 2" xfId="71"/>
    <cellStyle name="Вычисление 3" xfId="181"/>
    <cellStyle name="Вычисление 4" xfId="182"/>
    <cellStyle name="Вычисление 5" xfId="183"/>
    <cellStyle name="Гиперссылка 6" xfId="520"/>
    <cellStyle name="Денежный 2" xfId="184"/>
    <cellStyle name="Заголовок 1" xfId="28" builtinId="16" customBuiltin="1"/>
    <cellStyle name="Заголовок 1 2" xfId="72"/>
    <cellStyle name="Заголовок 1 3" xfId="185"/>
    <cellStyle name="Заголовок 1 4" xfId="186"/>
    <cellStyle name="Заголовок 1 5" xfId="187"/>
    <cellStyle name="Заголовок 2" xfId="29" builtinId="17" customBuiltin="1"/>
    <cellStyle name="Заголовок 2 2" xfId="73"/>
    <cellStyle name="Заголовок 2 3" xfId="188"/>
    <cellStyle name="Заголовок 2 4" xfId="189"/>
    <cellStyle name="Заголовок 2 5" xfId="190"/>
    <cellStyle name="Заголовок 3" xfId="30" builtinId="18" customBuiltin="1"/>
    <cellStyle name="Заголовок 3 2" xfId="74"/>
    <cellStyle name="Заголовок 3 3" xfId="191"/>
    <cellStyle name="Заголовок 3 4" xfId="192"/>
    <cellStyle name="Заголовок 3 5" xfId="193"/>
    <cellStyle name="Заголовок 4" xfId="31" builtinId="19" customBuiltin="1"/>
    <cellStyle name="Заголовок 4 2" xfId="75"/>
    <cellStyle name="Заголовок 4 3" xfId="194"/>
    <cellStyle name="Заголовок 4 4" xfId="195"/>
    <cellStyle name="Заголовок 4 5" xfId="196"/>
    <cellStyle name="Итог" xfId="32" builtinId="25" customBuiltin="1"/>
    <cellStyle name="Итог 2" xfId="76"/>
    <cellStyle name="Итог 3" xfId="197"/>
    <cellStyle name="Итог 4" xfId="198"/>
    <cellStyle name="Итог 5" xfId="199"/>
    <cellStyle name="Контрольная ячейка" xfId="33" builtinId="23" customBuiltin="1"/>
    <cellStyle name="Контрольная ячейка 2" xfId="77"/>
    <cellStyle name="Контрольная ячейка 3" xfId="200"/>
    <cellStyle name="Контрольная ячейка 4" xfId="201"/>
    <cellStyle name="Контрольная ячейка 5" xfId="202"/>
    <cellStyle name="Название" xfId="34" builtinId="15" customBuiltin="1"/>
    <cellStyle name="Название 2" xfId="78"/>
    <cellStyle name="Название 3" xfId="203"/>
    <cellStyle name="Название 4" xfId="204"/>
    <cellStyle name="Название 5" xfId="205"/>
    <cellStyle name="Нейтральный" xfId="35" builtinId="28" customBuiltin="1"/>
    <cellStyle name="Нейтральный 2" xfId="79"/>
    <cellStyle name="Нейтральный 3" xfId="206"/>
    <cellStyle name="Нейтральный 4" xfId="207"/>
    <cellStyle name="Нейтральный 5" xfId="208"/>
    <cellStyle name="Обычный" xfId="0" builtinId="0"/>
    <cellStyle name="Обычный 10" xfId="101"/>
    <cellStyle name="Обычный 10 2" xfId="521"/>
    <cellStyle name="Обычный 11" xfId="209"/>
    <cellStyle name="Обычный 12" xfId="210"/>
    <cellStyle name="Обычный 12 2" xfId="211"/>
    <cellStyle name="Обычный 12 3" xfId="212"/>
    <cellStyle name="Обычный 12 4" xfId="213"/>
    <cellStyle name="Обычный 12 5" xfId="214"/>
    <cellStyle name="Обычный 12 5 2" xfId="408"/>
    <cellStyle name="Обычный 12 6" xfId="407"/>
    <cellStyle name="Обычный 13" xfId="215"/>
    <cellStyle name="Обычный 13 2" xfId="216"/>
    <cellStyle name="Обычный 13 3" xfId="217"/>
    <cellStyle name="Обычный 13 4" xfId="218"/>
    <cellStyle name="Обычный 13 5" xfId="409"/>
    <cellStyle name="Обычный 14" xfId="100"/>
    <cellStyle name="Обычный 14 2" xfId="219"/>
    <cellStyle name="Обычный 14 3" xfId="220"/>
    <cellStyle name="Обычный 14 4" xfId="221"/>
    <cellStyle name="Обычный 15 2" xfId="222"/>
    <cellStyle name="Обычный 16" xfId="223"/>
    <cellStyle name="Обычный 16 2" xfId="224"/>
    <cellStyle name="Обычный 16 3" xfId="225"/>
    <cellStyle name="Обычный 16 3 2" xfId="411"/>
    <cellStyle name="Обычный 16 4" xfId="410"/>
    <cellStyle name="Обычный 2" xfId="44"/>
    <cellStyle name="Обычный 2 10" xfId="226"/>
    <cellStyle name="Обычный 2 11" xfId="227"/>
    <cellStyle name="Обычный 2 12" xfId="228"/>
    <cellStyle name="Обычный 2 13" xfId="229"/>
    <cellStyle name="Обычный 2 13 2" xfId="230"/>
    <cellStyle name="Обычный 2 13 2 2" xfId="413"/>
    <cellStyle name="Обычный 2 13 3" xfId="412"/>
    <cellStyle name="Обычный 2 14" xfId="231"/>
    <cellStyle name="Обычный 2 15" xfId="102"/>
    <cellStyle name="Обычный 2 16" xfId="400"/>
    <cellStyle name="Обычный 2 2" xfId="232"/>
    <cellStyle name="Обычный 2 2 10" xfId="233"/>
    <cellStyle name="Обычный 2 2 10 2" xfId="234"/>
    <cellStyle name="Обычный 2 2 10 2 2" xfId="415"/>
    <cellStyle name="Обычный 2 2 10 3" xfId="414"/>
    <cellStyle name="Обычный 2 2 11" xfId="235"/>
    <cellStyle name="Обычный 2 2 11 2" xfId="236"/>
    <cellStyle name="Обычный 2 2 11 2 2" xfId="417"/>
    <cellStyle name="Обычный 2 2 11 3" xfId="416"/>
    <cellStyle name="Обычный 2 2 12" xfId="237"/>
    <cellStyle name="Обычный 2 2 12 2" xfId="238"/>
    <cellStyle name="Обычный 2 2 12 2 2" xfId="419"/>
    <cellStyle name="Обычный 2 2 12 3" xfId="418"/>
    <cellStyle name="Обычный 2 2 13" xfId="239"/>
    <cellStyle name="Обычный 2 2 13 2" xfId="240"/>
    <cellStyle name="Обычный 2 2 13 2 2" xfId="421"/>
    <cellStyle name="Обычный 2 2 13 3" xfId="420"/>
    <cellStyle name="Обычный 2 2 14" xfId="241"/>
    <cellStyle name="Обычный 2 2 14 2" xfId="242"/>
    <cellStyle name="Обычный 2 2 14 2 2" xfId="423"/>
    <cellStyle name="Обычный 2 2 14 3" xfId="422"/>
    <cellStyle name="Обычный 2 2 15" xfId="243"/>
    <cellStyle name="Обычный 2 2 15 2" xfId="244"/>
    <cellStyle name="Обычный 2 2 15 2 2" xfId="425"/>
    <cellStyle name="Обычный 2 2 15 3" xfId="424"/>
    <cellStyle name="Обычный 2 2 16" xfId="245"/>
    <cellStyle name="Обычный 2 2 16 2" xfId="246"/>
    <cellStyle name="Обычный 2 2 16 2 2" xfId="427"/>
    <cellStyle name="Обычный 2 2 16 3" xfId="426"/>
    <cellStyle name="Обычный 2 2 17" xfId="247"/>
    <cellStyle name="Обычный 2 2 17 2" xfId="248"/>
    <cellStyle name="Обычный 2 2 17 2 2" xfId="429"/>
    <cellStyle name="Обычный 2 2 17 3" xfId="428"/>
    <cellStyle name="Обычный 2 2 18" xfId="249"/>
    <cellStyle name="Обычный 2 2 18 2" xfId="250"/>
    <cellStyle name="Обычный 2 2 18 2 2" xfId="431"/>
    <cellStyle name="Обычный 2 2 18 3" xfId="430"/>
    <cellStyle name="Обычный 2 2 19" xfId="251"/>
    <cellStyle name="Обычный 2 2 19 2" xfId="252"/>
    <cellStyle name="Обычный 2 2 19 2 2" xfId="433"/>
    <cellStyle name="Обычный 2 2 19 3" xfId="432"/>
    <cellStyle name="Обычный 2 2 2" xfId="253"/>
    <cellStyle name="Обычный 2 2 2 2" xfId="254"/>
    <cellStyle name="Обычный 2 2 2 2 2" xfId="435"/>
    <cellStyle name="Обычный 2 2 2 3" xfId="434"/>
    <cellStyle name="Обычный 2 2 20" xfId="255"/>
    <cellStyle name="Обычный 2 2 20 2" xfId="256"/>
    <cellStyle name="Обычный 2 2 20 2 2" xfId="437"/>
    <cellStyle name="Обычный 2 2 20 3" xfId="436"/>
    <cellStyle name="Обычный 2 2 21" xfId="257"/>
    <cellStyle name="Обычный 2 2 21 2" xfId="258"/>
    <cellStyle name="Обычный 2 2 21 2 2" xfId="439"/>
    <cellStyle name="Обычный 2 2 21 3" xfId="438"/>
    <cellStyle name="Обычный 2 2 22" xfId="259"/>
    <cellStyle name="Обычный 2 2 22 2" xfId="260"/>
    <cellStyle name="Обычный 2 2 22 2 2" xfId="441"/>
    <cellStyle name="Обычный 2 2 22 3" xfId="440"/>
    <cellStyle name="Обычный 2 2 23" xfId="261"/>
    <cellStyle name="Обычный 2 2 23 2" xfId="262"/>
    <cellStyle name="Обычный 2 2 23 2 2" xfId="443"/>
    <cellStyle name="Обычный 2 2 23 3" xfId="442"/>
    <cellStyle name="Обычный 2 2 24" xfId="263"/>
    <cellStyle name="Обычный 2 2 24 2" xfId="264"/>
    <cellStyle name="Обычный 2 2 24 2 2" xfId="445"/>
    <cellStyle name="Обычный 2 2 24 3" xfId="444"/>
    <cellStyle name="Обычный 2 2 25" xfId="265"/>
    <cellStyle name="Обычный 2 2 25 2" xfId="266"/>
    <cellStyle name="Обычный 2 2 25 2 2" xfId="447"/>
    <cellStyle name="Обычный 2 2 25 3" xfId="446"/>
    <cellStyle name="Обычный 2 2 26" xfId="267"/>
    <cellStyle name="Обычный 2 2 26 2" xfId="268"/>
    <cellStyle name="Обычный 2 2 26 2 2" xfId="449"/>
    <cellStyle name="Обычный 2 2 26 3" xfId="448"/>
    <cellStyle name="Обычный 2 2 27" xfId="269"/>
    <cellStyle name="Обычный 2 2 27 2" xfId="270"/>
    <cellStyle name="Обычный 2 2 27 2 2" xfId="451"/>
    <cellStyle name="Обычный 2 2 27 3" xfId="450"/>
    <cellStyle name="Обычный 2 2 28" xfId="271"/>
    <cellStyle name="Обычный 2 2 28 2" xfId="272"/>
    <cellStyle name="Обычный 2 2 28 2 2" xfId="453"/>
    <cellStyle name="Обычный 2 2 28 3" xfId="452"/>
    <cellStyle name="Обычный 2 2 29" xfId="273"/>
    <cellStyle name="Обычный 2 2 29 2" xfId="274"/>
    <cellStyle name="Обычный 2 2 29 2 2" xfId="455"/>
    <cellStyle name="Обычный 2 2 29 3" xfId="454"/>
    <cellStyle name="Обычный 2 2 3" xfId="275"/>
    <cellStyle name="Обычный 2 2 3 2" xfId="276"/>
    <cellStyle name="Обычный 2 2 3 2 2" xfId="457"/>
    <cellStyle name="Обычный 2 2 3 3" xfId="456"/>
    <cellStyle name="Обычный 2 2 30" xfId="277"/>
    <cellStyle name="Обычный 2 2 30 2" xfId="278"/>
    <cellStyle name="Обычный 2 2 30 2 2" xfId="459"/>
    <cellStyle name="Обычный 2 2 30 3" xfId="458"/>
    <cellStyle name="Обычный 2 2 31" xfId="279"/>
    <cellStyle name="Обычный 2 2 31 2" xfId="280"/>
    <cellStyle name="Обычный 2 2 31 2 2" xfId="461"/>
    <cellStyle name="Обычный 2 2 31 3" xfId="460"/>
    <cellStyle name="Обычный 2 2 32" xfId="281"/>
    <cellStyle name="Обычный 2 2 32 2" xfId="282"/>
    <cellStyle name="Обычный 2 2 32 2 2" xfId="463"/>
    <cellStyle name="Обычный 2 2 32 3" xfId="462"/>
    <cellStyle name="Обычный 2 2 33" xfId="283"/>
    <cellStyle name="Обычный 2 2 33 2" xfId="284"/>
    <cellStyle name="Обычный 2 2 33 2 2" xfId="465"/>
    <cellStyle name="Обычный 2 2 33 3" xfId="464"/>
    <cellStyle name="Обычный 2 2 34" xfId="285"/>
    <cellStyle name="Обычный 2 2 34 2" xfId="286"/>
    <cellStyle name="Обычный 2 2 34 2 2" xfId="467"/>
    <cellStyle name="Обычный 2 2 34 3" xfId="466"/>
    <cellStyle name="Обычный 2 2 35" xfId="287"/>
    <cellStyle name="Обычный 2 2 35 2" xfId="288"/>
    <cellStyle name="Обычный 2 2 35 2 2" xfId="469"/>
    <cellStyle name="Обычный 2 2 35 3" xfId="468"/>
    <cellStyle name="Обычный 2 2 36" xfId="289"/>
    <cellStyle name="Обычный 2 2 36 2" xfId="290"/>
    <cellStyle name="Обычный 2 2 36 2 2" xfId="471"/>
    <cellStyle name="Обычный 2 2 36 3" xfId="470"/>
    <cellStyle name="Обычный 2 2 37" xfId="291"/>
    <cellStyle name="Обычный 2 2 37 2" xfId="292"/>
    <cellStyle name="Обычный 2 2 37 2 2" xfId="473"/>
    <cellStyle name="Обычный 2 2 37 3" xfId="472"/>
    <cellStyle name="Обычный 2 2 4" xfId="293"/>
    <cellStyle name="Обычный 2 2 4 2" xfId="294"/>
    <cellStyle name="Обычный 2 2 4 2 2" xfId="475"/>
    <cellStyle name="Обычный 2 2 4 3" xfId="474"/>
    <cellStyle name="Обычный 2 2 5" xfId="295"/>
    <cellStyle name="Обычный 2 2 5 2" xfId="296"/>
    <cellStyle name="Обычный 2 2 5 2 2" xfId="477"/>
    <cellStyle name="Обычный 2 2 5 3" xfId="476"/>
    <cellStyle name="Обычный 2 2 6" xfId="297"/>
    <cellStyle name="Обычный 2 2 6 2" xfId="298"/>
    <cellStyle name="Обычный 2 2 6 2 2" xfId="479"/>
    <cellStyle name="Обычный 2 2 6 3" xfId="478"/>
    <cellStyle name="Обычный 2 2 7" xfId="299"/>
    <cellStyle name="Обычный 2 2 7 2" xfId="300"/>
    <cellStyle name="Обычный 2 2 7 2 2" xfId="481"/>
    <cellStyle name="Обычный 2 2 7 3" xfId="480"/>
    <cellStyle name="Обычный 2 2 8" xfId="301"/>
    <cellStyle name="Обычный 2 2 8 2" xfId="302"/>
    <cellStyle name="Обычный 2 2 8 2 2" xfId="483"/>
    <cellStyle name="Обычный 2 2 8 3" xfId="482"/>
    <cellStyle name="Обычный 2 2 9" xfId="303"/>
    <cellStyle name="Обычный 2 2 9 2" xfId="304"/>
    <cellStyle name="Обычный 2 2 9 2 2" xfId="485"/>
    <cellStyle name="Обычный 2 2 9 3" xfId="484"/>
    <cellStyle name="Обычный 2 3" xfId="305"/>
    <cellStyle name="Обычный 2 3 2" xfId="306"/>
    <cellStyle name="Обычный 2 3 2 2" xfId="487"/>
    <cellStyle name="Обычный 2 3 3" xfId="486"/>
    <cellStyle name="Обычный 2 4" xfId="307"/>
    <cellStyle name="Обычный 2 4 2" xfId="308"/>
    <cellStyle name="Обычный 2 4 2 2" xfId="489"/>
    <cellStyle name="Обычный 2 4 3" xfId="488"/>
    <cellStyle name="Обычный 2 5" xfId="309"/>
    <cellStyle name="Обычный 2 5 2" xfId="310"/>
    <cellStyle name="Обычный 2 5 2 2" xfId="491"/>
    <cellStyle name="Обычный 2 5 3" xfId="490"/>
    <cellStyle name="Обычный 2 6" xfId="311"/>
    <cellStyle name="Обычный 2 6 2" xfId="312"/>
    <cellStyle name="Обычный 2 6 2 2" xfId="493"/>
    <cellStyle name="Обычный 2 6 3" xfId="492"/>
    <cellStyle name="Обычный 2 7" xfId="313"/>
    <cellStyle name="Обычный 2 7 2" xfId="314"/>
    <cellStyle name="Обычный 2 7 2 2" xfId="495"/>
    <cellStyle name="Обычный 2 7 3" xfId="494"/>
    <cellStyle name="Обычный 2 8" xfId="315"/>
    <cellStyle name="Обычный 2 8 2" xfId="316"/>
    <cellStyle name="Обычный 2 8 2 2" xfId="497"/>
    <cellStyle name="Обычный 2 8 3" xfId="496"/>
    <cellStyle name="Обычный 2 9" xfId="317"/>
    <cellStyle name="Обычный 2 9 2" xfId="318"/>
    <cellStyle name="Обычный 2 9 2 2" xfId="499"/>
    <cellStyle name="Обычный 2 9 3" xfId="498"/>
    <cellStyle name="Обычный 3" xfId="80"/>
    <cellStyle name="Обычный 3 2" xfId="81"/>
    <cellStyle name="Обычный 3 2 2" xfId="91"/>
    <cellStyle name="Обычный 3 2 2 2" xfId="95"/>
    <cellStyle name="Обычный 3 2 2 2 2" xfId="501"/>
    <cellStyle name="Обычный 3 2 2 3" xfId="320"/>
    <cellStyle name="Обычный 3 2 3" xfId="93"/>
    <cellStyle name="Обычный 3 2 3 2" xfId="321"/>
    <cellStyle name="Обычный 3 2 4" xfId="97"/>
    <cellStyle name="Обычный 3 2 4 2" xfId="319"/>
    <cellStyle name="Обычный 3 2 5" xfId="99"/>
    <cellStyle name="Обычный 3 3" xfId="322"/>
    <cellStyle name="Обычный 3 3 2" xfId="502"/>
    <cellStyle name="Обычный 3 4" xfId="500"/>
    <cellStyle name="Обычный 37" xfId="323"/>
    <cellStyle name="Обычный 37 2" xfId="324"/>
    <cellStyle name="Обычный 37 2 2" xfId="504"/>
    <cellStyle name="Обычный 37 3" xfId="401"/>
    <cellStyle name="Обычный 37 4" xfId="503"/>
    <cellStyle name="Обычный 38" xfId="402"/>
    <cellStyle name="Обычный 39" xfId="403"/>
    <cellStyle name="Обычный 4" xfId="82"/>
    <cellStyle name="Обычный 4 10" xfId="326"/>
    <cellStyle name="Обычный 4 11" xfId="327"/>
    <cellStyle name="Обычный 4 12" xfId="328"/>
    <cellStyle name="Обычный 4 13" xfId="329"/>
    <cellStyle name="Обычный 4 14" xfId="330"/>
    <cellStyle name="Обычный 4 15" xfId="331"/>
    <cellStyle name="Обычный 4 16" xfId="332"/>
    <cellStyle name="Обычный 4 17" xfId="333"/>
    <cellStyle name="Обычный 4 18" xfId="334"/>
    <cellStyle name="Обычный 4 19" xfId="335"/>
    <cellStyle name="Обычный 4 2" xfId="336"/>
    <cellStyle name="Обычный 4 20" xfId="337"/>
    <cellStyle name="Обычный 4 21" xfId="338"/>
    <cellStyle name="Обычный 4 22" xfId="339"/>
    <cellStyle name="Обычный 4 23" xfId="340"/>
    <cellStyle name="Обычный 4 24" xfId="341"/>
    <cellStyle name="Обычный 4 25" xfId="342"/>
    <cellStyle name="Обычный 4 26" xfId="343"/>
    <cellStyle name="Обычный 4 27" xfId="344"/>
    <cellStyle name="Обычный 4 28" xfId="345"/>
    <cellStyle name="Обычный 4 29" xfId="346"/>
    <cellStyle name="Обычный 4 3" xfId="347"/>
    <cellStyle name="Обычный 4 30" xfId="348"/>
    <cellStyle name="Обычный 4 31" xfId="349"/>
    <cellStyle name="Обычный 4 32" xfId="350"/>
    <cellStyle name="Обычный 4 33" xfId="351"/>
    <cellStyle name="Обычный 4 33 2" xfId="352"/>
    <cellStyle name="Обычный 4 33 2 2" xfId="506"/>
    <cellStyle name="Обычный 4 33 3" xfId="505"/>
    <cellStyle name="Обычный 4 34" xfId="325"/>
    <cellStyle name="Обычный 4 35" xfId="525"/>
    <cellStyle name="Обычный 4 4" xfId="353"/>
    <cellStyle name="Обычный 4 5" xfId="354"/>
    <cellStyle name="Обычный 4 6" xfId="355"/>
    <cellStyle name="Обычный 4 7" xfId="356"/>
    <cellStyle name="Обычный 4 8" xfId="357"/>
    <cellStyle name="Обычный 4 9" xfId="358"/>
    <cellStyle name="Обычный 40" xfId="359"/>
    <cellStyle name="Обычный 40 2" xfId="360"/>
    <cellStyle name="Обычный 40 2 2" xfId="508"/>
    <cellStyle name="Обычный 40 3" xfId="404"/>
    <cellStyle name="Обычный 40 4" xfId="507"/>
    <cellStyle name="Обычный 41" xfId="361"/>
    <cellStyle name="Обычный 41 2" xfId="362"/>
    <cellStyle name="Обычный 41 2 2" xfId="510"/>
    <cellStyle name="Обычный 41 3" xfId="405"/>
    <cellStyle name="Обычный 41 4" xfId="509"/>
    <cellStyle name="Обычный 42" xfId="406"/>
    <cellStyle name="Обычный 47" xfId="363"/>
    <cellStyle name="Обычный 47 2" xfId="364"/>
    <cellStyle name="Обычный 47 2 2" xfId="512"/>
    <cellStyle name="Обычный 47 3" xfId="511"/>
    <cellStyle name="Обычный 49" xfId="365"/>
    <cellStyle name="Обычный 49 2" xfId="366"/>
    <cellStyle name="Обычный 49 2 2" xfId="514"/>
    <cellStyle name="Обычный 49 3" xfId="513"/>
    <cellStyle name="Обычный 5" xfId="43"/>
    <cellStyle name="Обычный 5 2" xfId="90"/>
    <cellStyle name="Обычный 5 2 2" xfId="94"/>
    <cellStyle name="Обычный 5 2 3" xfId="368"/>
    <cellStyle name="Обычный 5 3" xfId="92"/>
    <cellStyle name="Обычный 5 3 2" xfId="367"/>
    <cellStyle name="Обычный 5 4" xfId="96"/>
    <cellStyle name="Обычный 5 5" xfId="98"/>
    <cellStyle name="Обычный 6" xfId="369"/>
    <cellStyle name="Обычный 6 2" xfId="370"/>
    <cellStyle name="Обычный 6 3" xfId="371"/>
    <cellStyle name="Обычный 6 3 2" xfId="516"/>
    <cellStyle name="Обычный 6 4" xfId="515"/>
    <cellStyle name="Обычный 7" xfId="372"/>
    <cellStyle name="Обычный 75" xfId="373"/>
    <cellStyle name="Обычный 8" xfId="374"/>
    <cellStyle name="Обычный 8 2" xfId="375"/>
    <cellStyle name="Обычный 8 3" xfId="517"/>
    <cellStyle name="Обычный 80" xfId="376"/>
    <cellStyle name="Обычный 9" xfId="377"/>
    <cellStyle name="Обычный 9 2" xfId="378"/>
    <cellStyle name="Обычный 9 3" xfId="379"/>
    <cellStyle name="Обычный 9 3 2" xfId="519"/>
    <cellStyle name="Обычный 9 4" xfId="518"/>
    <cellStyle name="Обычный 9 5" xfId="522"/>
    <cellStyle name="Открывавшаяся гиперссылка 6" xfId="523"/>
    <cellStyle name="Плохой" xfId="36" builtinId="27" customBuiltin="1"/>
    <cellStyle name="Плохой 2" xfId="83"/>
    <cellStyle name="Плохой 3" xfId="380"/>
    <cellStyle name="Плохой 4" xfId="381"/>
    <cellStyle name="Плохой 5" xfId="382"/>
    <cellStyle name="Пояснение" xfId="37" builtinId="53" customBuiltin="1"/>
    <cellStyle name="Пояснение 2" xfId="84"/>
    <cellStyle name="Пояснение 3" xfId="383"/>
    <cellStyle name="Пояснение 4" xfId="384"/>
    <cellStyle name="Пояснение 5" xfId="385"/>
    <cellStyle name="Примечание" xfId="38" builtinId="10" customBuiltin="1"/>
    <cellStyle name="Примечание 2" xfId="85"/>
    <cellStyle name="Примечание 3" xfId="86"/>
    <cellStyle name="Примечание 3 2" xfId="386"/>
    <cellStyle name="Примечание 4" xfId="387"/>
    <cellStyle name="Примечание 5" xfId="388"/>
    <cellStyle name="Примечание 6" xfId="524"/>
    <cellStyle name="Процентный" xfId="39" builtinId="5"/>
    <cellStyle name="Процентный 2" xfId="389"/>
    <cellStyle name="Связанная ячейка" xfId="40" builtinId="24" customBuiltin="1"/>
    <cellStyle name="Связанная ячейка 2" xfId="87"/>
    <cellStyle name="Связанная ячейка 3" xfId="390"/>
    <cellStyle name="Связанная ячейка 4" xfId="391"/>
    <cellStyle name="Связанная ячейка 5" xfId="392"/>
    <cellStyle name="Текст предупреждения" xfId="41" builtinId="11" customBuiltin="1"/>
    <cellStyle name="Текст предупреждения 2" xfId="88"/>
    <cellStyle name="Текст предупреждения 3" xfId="393"/>
    <cellStyle name="Текст предупреждения 4" xfId="394"/>
    <cellStyle name="Текст предупреждения 5" xfId="395"/>
    <cellStyle name="Финансовый 2" xfId="396"/>
    <cellStyle name="Хороший" xfId="42" builtinId="26" customBuiltin="1"/>
    <cellStyle name="Хороший 2" xfId="89"/>
    <cellStyle name="Хороший 3" xfId="397"/>
    <cellStyle name="Хороший 4" xfId="398"/>
    <cellStyle name="Хороший 5" xfId="399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3"/>
  <sheetViews>
    <sheetView tabSelected="1" view="pageBreakPreview" zoomScale="124" zoomScaleNormal="100" zoomScaleSheetLayoutView="124" workbookViewId="0">
      <selection activeCell="B14" sqref="B14"/>
    </sheetView>
  </sheetViews>
  <sheetFormatPr defaultRowHeight="12.75" x14ac:dyDescent="0.2"/>
  <cols>
    <col min="1" max="1" width="43.7109375" style="150" customWidth="1"/>
    <col min="2" max="2" width="11.85546875" style="150" customWidth="1"/>
    <col min="3" max="3" width="11" style="150" customWidth="1"/>
    <col min="4" max="4" width="11.28515625" style="150" customWidth="1"/>
    <col min="5" max="8" width="9.140625" style="150" hidden="1" customWidth="1"/>
    <col min="9" max="9" width="12.85546875" style="214" hidden="1" customWidth="1"/>
    <col min="10" max="12" width="9.140625" style="150" hidden="1" customWidth="1"/>
    <col min="13" max="16384" width="9.140625" style="150"/>
  </cols>
  <sheetData>
    <row r="1" spans="1:11" x14ac:dyDescent="0.2">
      <c r="B1" s="153" t="s">
        <v>359</v>
      </c>
    </row>
    <row r="2" spans="1:11" x14ac:dyDescent="0.2">
      <c r="B2" s="153" t="s">
        <v>360</v>
      </c>
    </row>
    <row r="3" spans="1:11" x14ac:dyDescent="0.2">
      <c r="B3" s="153" t="s">
        <v>361</v>
      </c>
    </row>
    <row r="5" spans="1:11" ht="27.75" customHeight="1" x14ac:dyDescent="0.2">
      <c r="A5" s="254" t="s">
        <v>277</v>
      </c>
      <c r="B5" s="254"/>
      <c r="C5" s="254"/>
      <c r="D5" s="254"/>
    </row>
    <row r="6" spans="1:11" x14ac:dyDescent="0.2">
      <c r="A6" s="252">
        <v>43271</v>
      </c>
      <c r="B6" s="253"/>
      <c r="C6" s="253"/>
      <c r="D6" s="253"/>
    </row>
    <row r="8" spans="1:11" x14ac:dyDescent="0.2">
      <c r="A8" s="250" t="s">
        <v>195</v>
      </c>
      <c r="B8" s="251" t="s">
        <v>196</v>
      </c>
      <c r="C8" s="251"/>
      <c r="D8" s="251"/>
      <c r="E8" s="105"/>
      <c r="J8" s="76"/>
    </row>
    <row r="9" spans="1:11" x14ac:dyDescent="0.2">
      <c r="A9" s="250"/>
      <c r="B9" s="212" t="s">
        <v>393</v>
      </c>
      <c r="C9" s="212" t="s">
        <v>402</v>
      </c>
      <c r="D9" s="212" t="s">
        <v>403</v>
      </c>
    </row>
    <row r="10" spans="1:11" x14ac:dyDescent="0.2">
      <c r="A10" s="54" t="s">
        <v>197</v>
      </c>
      <c r="B10" s="213">
        <v>1400</v>
      </c>
      <c r="C10" s="218">
        <v>1618.6</v>
      </c>
      <c r="D10" s="213">
        <v>1491.7</v>
      </c>
    </row>
    <row r="11" spans="1:11" x14ac:dyDescent="0.2">
      <c r="A11" s="54" t="s">
        <v>198</v>
      </c>
      <c r="B11" s="213"/>
      <c r="C11" s="46"/>
      <c r="D11" s="46"/>
    </row>
    <row r="12" spans="1:11" x14ac:dyDescent="0.2">
      <c r="A12" s="54" t="s">
        <v>199</v>
      </c>
      <c r="B12" s="213"/>
      <c r="C12" s="46"/>
      <c r="D12" s="46"/>
      <c r="G12" s="20"/>
      <c r="H12" s="20"/>
      <c r="I12" s="99"/>
      <c r="K12" s="174" t="s">
        <v>397</v>
      </c>
    </row>
    <row r="13" spans="1:11" x14ac:dyDescent="0.2">
      <c r="A13" s="54" t="s">
        <v>200</v>
      </c>
      <c r="B13" s="106">
        <f>'ВЭС, ВПМЭС'!F76+'ЧЭС, ВПМЭС'!F65+ТЭС!F25+КЭС!F35</f>
        <v>47.7</v>
      </c>
      <c r="C13" s="106">
        <f>'ВЭС, ВПМЭС'!G76+'ЧЭС, ВПМЭС'!G65+ТЭС!G25+КЭС!G35</f>
        <v>55.7</v>
      </c>
      <c r="D13" s="106">
        <f>'ВЭС, ВПМЭС'!H76+'ЧЭС, ВПМЭС'!H65+ТЭС!H25+КЭС!H35</f>
        <v>51</v>
      </c>
      <c r="E13" s="79" t="s">
        <v>364</v>
      </c>
      <c r="F13" s="16"/>
      <c r="G13" s="16"/>
      <c r="H13" s="16"/>
      <c r="K13" s="171">
        <v>1978</v>
      </c>
    </row>
    <row r="14" spans="1:11" x14ac:dyDescent="0.2">
      <c r="A14" s="54" t="s">
        <v>201</v>
      </c>
      <c r="B14" s="239">
        <f>B13/B10</f>
        <v>3.4099999999999998E-2</v>
      </c>
      <c r="C14" s="239">
        <f>C13/C10</f>
        <v>3.44E-2</v>
      </c>
      <c r="D14" s="239">
        <f>D13/D10</f>
        <v>3.4200000000000001E-2</v>
      </c>
      <c r="E14" s="240">
        <v>3.4000000000000002E-2</v>
      </c>
      <c r="F14" s="16">
        <f>E14*B10</f>
        <v>47.6</v>
      </c>
      <c r="G14" s="45">
        <f>E14*C10</f>
        <v>55</v>
      </c>
      <c r="H14" s="45">
        <f>E14*D10</f>
        <v>51</v>
      </c>
      <c r="I14" s="221" t="s">
        <v>124</v>
      </c>
      <c r="J14" s="240"/>
    </row>
    <row r="15" spans="1:11" x14ac:dyDescent="0.2">
      <c r="A15" s="54" t="s">
        <v>202</v>
      </c>
      <c r="B15" s="106">
        <f>Свод!B11</f>
        <v>731.1</v>
      </c>
      <c r="C15" s="106">
        <f>Свод!C11</f>
        <v>831.3</v>
      </c>
      <c r="D15" s="106">
        <f>Свод!D11</f>
        <v>758.3</v>
      </c>
      <c r="F15" s="187">
        <f>B13-F14</f>
        <v>0.1</v>
      </c>
      <c r="G15" s="187">
        <f>C13-G14</f>
        <v>0.7</v>
      </c>
      <c r="H15" s="187">
        <f>D13-H14</f>
        <v>0</v>
      </c>
    </row>
    <row r="16" spans="1:11" x14ac:dyDescent="0.2">
      <c r="A16" s="54" t="s">
        <v>203</v>
      </c>
      <c r="B16" s="239">
        <f>B15/B10</f>
        <v>0.5222</v>
      </c>
      <c r="C16" s="239">
        <f>C15/C10</f>
        <v>0.51359999999999995</v>
      </c>
      <c r="D16" s="239">
        <f t="shared" ref="D16" si="0">D15/D10</f>
        <v>0.50829999999999997</v>
      </c>
      <c r="E16" s="241">
        <v>0.50600000000000001</v>
      </c>
      <c r="F16" s="150">
        <f>B10*E16</f>
        <v>708.4</v>
      </c>
      <c r="G16" s="150">
        <f>C10*E16</f>
        <v>819.01160000000004</v>
      </c>
      <c r="H16" s="150">
        <f>D10*E16</f>
        <v>754.80020000000002</v>
      </c>
      <c r="I16" s="186"/>
    </row>
    <row r="17" spans="1:11" x14ac:dyDescent="0.2">
      <c r="A17" s="54" t="s">
        <v>204</v>
      </c>
      <c r="B17" s="106">
        <f>Свод!H11</f>
        <v>141.69999999999999</v>
      </c>
      <c r="C17" s="106">
        <f>Свод!I11</f>
        <v>166</v>
      </c>
      <c r="D17" s="106">
        <f>Свод!J11</f>
        <v>151.30000000000001</v>
      </c>
    </row>
    <row r="18" spans="1:11" x14ac:dyDescent="0.2">
      <c r="A18" s="54" t="s">
        <v>205</v>
      </c>
      <c r="B18" s="239">
        <f>B17/B10</f>
        <v>0.1012</v>
      </c>
      <c r="C18" s="239">
        <f>C17/C10</f>
        <v>0.1026</v>
      </c>
      <c r="D18" s="239">
        <f t="shared" ref="D18" si="1">D17/D10</f>
        <v>0.1014</v>
      </c>
      <c r="E18" s="193">
        <v>0.10100000000000001</v>
      </c>
      <c r="F18" s="16">
        <f>0.101*B10</f>
        <v>141.4</v>
      </c>
      <c r="G18" s="16">
        <f t="shared" ref="G18" si="2">0.101*C10</f>
        <v>163.5</v>
      </c>
      <c r="H18" s="16">
        <f>0.101*D10</f>
        <v>150.69999999999999</v>
      </c>
      <c r="I18" s="214" t="s">
        <v>398</v>
      </c>
      <c r="J18" s="137"/>
    </row>
    <row r="19" spans="1:11" x14ac:dyDescent="0.2">
      <c r="A19" s="54" t="s">
        <v>214</v>
      </c>
      <c r="B19" s="106">
        <f>B15+B17</f>
        <v>872.8</v>
      </c>
      <c r="C19" s="106">
        <f t="shared" ref="C19:D19" si="3">C15+C17</f>
        <v>997.3</v>
      </c>
      <c r="D19" s="106">
        <f t="shared" si="3"/>
        <v>909.6</v>
      </c>
      <c r="F19" s="140">
        <f>B17-F18</f>
        <v>0.3</v>
      </c>
      <c r="G19" s="140">
        <f>C17-G18</f>
        <v>2.5</v>
      </c>
      <c r="H19" s="140">
        <f>D17-H18</f>
        <v>0.6</v>
      </c>
      <c r="I19" s="172"/>
    </row>
    <row r="20" spans="1:11" x14ac:dyDescent="0.2">
      <c r="A20" s="54" t="s">
        <v>206</v>
      </c>
      <c r="B20" s="133">
        <f>B19/B10</f>
        <v>0.623</v>
      </c>
      <c r="C20" s="133">
        <f>C19/C10</f>
        <v>0.61599999999999999</v>
      </c>
      <c r="D20" s="133">
        <f>D19/D10</f>
        <v>0.61</v>
      </c>
      <c r="E20" s="193">
        <v>0.60699999999999998</v>
      </c>
      <c r="F20" s="16">
        <f>B10*E20</f>
        <v>849.8</v>
      </c>
      <c r="G20" s="16">
        <f>E20*C10</f>
        <v>982.5</v>
      </c>
      <c r="H20" s="16">
        <f>E20*D10</f>
        <v>905.5</v>
      </c>
      <c r="I20" s="214" t="s">
        <v>2</v>
      </c>
      <c r="J20" s="137"/>
    </row>
    <row r="21" spans="1:11" x14ac:dyDescent="0.2">
      <c r="A21" s="54" t="s">
        <v>207</v>
      </c>
      <c r="B21" s="133">
        <f>B19/1195</f>
        <v>0.73</v>
      </c>
      <c r="C21" s="133">
        <f t="shared" ref="C21:D21" si="4">C19/1195</f>
        <v>0.83499999999999996</v>
      </c>
      <c r="D21" s="133">
        <f t="shared" si="4"/>
        <v>0.76100000000000001</v>
      </c>
      <c r="F21" s="140">
        <f>B19-F20</f>
        <v>23</v>
      </c>
      <c r="G21" s="140">
        <f>C19-G20</f>
        <v>14.8</v>
      </c>
      <c r="H21" s="140">
        <f>D19-H20</f>
        <v>4.0999999999999996</v>
      </c>
    </row>
    <row r="22" spans="1:11" x14ac:dyDescent="0.2">
      <c r="A22" s="54" t="s">
        <v>208</v>
      </c>
      <c r="B22" s="55">
        <f>B21</f>
        <v>0.73</v>
      </c>
      <c r="C22" s="55">
        <f t="shared" ref="C22:D22" si="5">C21</f>
        <v>0.83499999999999996</v>
      </c>
      <c r="D22" s="55">
        <f t="shared" si="5"/>
        <v>0.76100000000000001</v>
      </c>
      <c r="I22" s="172"/>
      <c r="J22" s="193"/>
      <c r="K22" s="171"/>
    </row>
    <row r="23" spans="1:11" x14ac:dyDescent="0.2">
      <c r="A23" s="54" t="s">
        <v>209</v>
      </c>
      <c r="B23" s="106">
        <f>Свод!E11</f>
        <v>617.79999999999995</v>
      </c>
      <c r="C23" s="106">
        <f>Свод!F11</f>
        <v>700.1</v>
      </c>
      <c r="D23" s="106">
        <f>Свод!G11</f>
        <v>642.4</v>
      </c>
      <c r="K23" s="171"/>
    </row>
    <row r="24" spans="1:11" x14ac:dyDescent="0.2">
      <c r="A24" s="54" t="s">
        <v>215</v>
      </c>
      <c r="B24" s="239">
        <f>B23/B34</f>
        <v>0.90400000000000003</v>
      </c>
      <c r="C24" s="239">
        <f>C23/C34</f>
        <v>0.90269999999999995</v>
      </c>
      <c r="D24" s="133">
        <f>D23/D34</f>
        <v>0.90800000000000003</v>
      </c>
      <c r="E24" s="242">
        <v>0.90259999999999996</v>
      </c>
      <c r="F24" s="16">
        <f>E24*B34</f>
        <v>616.79999999999995</v>
      </c>
      <c r="G24" s="16">
        <f>E24*C34</f>
        <v>700.1</v>
      </c>
      <c r="H24" s="16">
        <f>E24*D34</f>
        <v>638.4</v>
      </c>
    </row>
    <row r="25" spans="1:11" x14ac:dyDescent="0.2">
      <c r="A25" s="54" t="s">
        <v>210</v>
      </c>
      <c r="B25" s="213"/>
      <c r="C25" s="46"/>
      <c r="D25" s="46"/>
      <c r="F25" s="140">
        <f>B23-F24</f>
        <v>1</v>
      </c>
      <c r="G25" s="140">
        <f>C23-G24</f>
        <v>0</v>
      </c>
      <c r="H25" s="140">
        <f>D23-H24</f>
        <v>4</v>
      </c>
    </row>
    <row r="26" spans="1:11" x14ac:dyDescent="0.2">
      <c r="A26" s="54" t="s">
        <v>211</v>
      </c>
      <c r="B26" s="213"/>
      <c r="C26" s="46"/>
      <c r="D26" s="46"/>
    </row>
    <row r="27" spans="1:11" x14ac:dyDescent="0.2">
      <c r="A27" s="54" t="s">
        <v>212</v>
      </c>
      <c r="B27" s="106">
        <f>Свод!K11</f>
        <v>370.2</v>
      </c>
      <c r="C27" s="106">
        <f>Свод!L11</f>
        <v>427.4</v>
      </c>
      <c r="D27" s="106">
        <f>Свод!M11</f>
        <v>386.6</v>
      </c>
    </row>
    <row r="28" spans="1:11" x14ac:dyDescent="0.2">
      <c r="A28" s="56" t="s">
        <v>213</v>
      </c>
      <c r="B28" s="244">
        <f>B27/B19</f>
        <v>0.42420000000000002</v>
      </c>
      <c r="C28" s="107">
        <f t="shared" ref="C28:D28" si="6">C27/C19</f>
        <v>0.42899999999999999</v>
      </c>
      <c r="D28" s="107">
        <f t="shared" si="6"/>
        <v>0.42499999999999999</v>
      </c>
    </row>
    <row r="29" spans="1:11" hidden="1" x14ac:dyDescent="0.2"/>
    <row r="30" spans="1:11" hidden="1" x14ac:dyDescent="0.2">
      <c r="A30" s="150" t="s">
        <v>405</v>
      </c>
      <c r="B30" s="155">
        <f>1025.3/2029</f>
        <v>0.505</v>
      </c>
    </row>
    <row r="31" spans="1:11" hidden="1" x14ac:dyDescent="0.2">
      <c r="A31" s="150" t="s">
        <v>352</v>
      </c>
      <c r="B31" s="155">
        <f>1226/2029</f>
        <v>0.60399999999999998</v>
      </c>
    </row>
    <row r="32" spans="1:11" hidden="1" x14ac:dyDescent="0.2">
      <c r="A32" s="150" t="s">
        <v>353</v>
      </c>
      <c r="B32" s="155">
        <f>69.1/2029</f>
        <v>3.4000000000000002E-2</v>
      </c>
    </row>
    <row r="33" spans="1:4" hidden="1" x14ac:dyDescent="0.2"/>
    <row r="34" spans="1:4" hidden="1" x14ac:dyDescent="0.2">
      <c r="A34" s="79" t="s">
        <v>2</v>
      </c>
      <c r="B34" s="216">
        <f>SUM(B35:B39)</f>
        <v>683.4</v>
      </c>
      <c r="C34" s="216">
        <f>SUM(C35:C39)</f>
        <v>775.6</v>
      </c>
      <c r="D34" s="216">
        <f t="shared" ref="D34" si="7">SUM(D35:D39)</f>
        <v>707.3</v>
      </c>
    </row>
    <row r="35" spans="1:4" hidden="1" x14ac:dyDescent="0.2">
      <c r="A35" s="200" t="s">
        <v>191</v>
      </c>
      <c r="B35" s="214">
        <f>'ВЭС, ВПМЭС'!F101</f>
        <v>193.8</v>
      </c>
      <c r="C35" s="214">
        <f>'ВЭС, ВПМЭС'!G101</f>
        <v>237.9</v>
      </c>
      <c r="D35" s="214">
        <f>'ВЭС, ВПМЭС'!H101</f>
        <v>207.9</v>
      </c>
    </row>
    <row r="36" spans="1:4" hidden="1" x14ac:dyDescent="0.2">
      <c r="A36" s="200" t="s">
        <v>192</v>
      </c>
      <c r="B36" s="214">
        <f>'ЧЭС, ВПМЭС'!F89</f>
        <v>431.1</v>
      </c>
      <c r="C36" s="214">
        <f>'ЧЭС, ВПМЭС'!G89</f>
        <v>465.5</v>
      </c>
      <c r="D36" s="214">
        <f>'ЧЭС, ВПМЭС'!H89</f>
        <v>440.9</v>
      </c>
    </row>
    <row r="37" spans="1:4" hidden="1" x14ac:dyDescent="0.2">
      <c r="A37" s="200" t="s">
        <v>193</v>
      </c>
      <c r="B37" s="214">
        <f>ВУЭС!F17</f>
        <v>26.6</v>
      </c>
      <c r="C37" s="99">
        <f>ВУЭС!G17</f>
        <v>33.299999999999997</v>
      </c>
      <c r="D37" s="214">
        <f>ВУЭС!H17</f>
        <v>23.7</v>
      </c>
    </row>
    <row r="38" spans="1:4" hidden="1" x14ac:dyDescent="0.2">
      <c r="A38" s="200" t="s">
        <v>151</v>
      </c>
      <c r="B38" s="214">
        <f>ТЭС!F35</f>
        <v>20.6</v>
      </c>
      <c r="C38" s="99">
        <f>ТЭС!G35</f>
        <v>27</v>
      </c>
      <c r="D38" s="214">
        <f>ТЭС!H35</f>
        <v>23.2</v>
      </c>
    </row>
    <row r="39" spans="1:4" hidden="1" x14ac:dyDescent="0.2">
      <c r="A39" s="200" t="s">
        <v>153</v>
      </c>
      <c r="B39" s="214">
        <f>КЭС!F44</f>
        <v>11.3</v>
      </c>
      <c r="C39" s="214">
        <f>КЭС!G44</f>
        <v>11.9</v>
      </c>
      <c r="D39" s="214">
        <f>КЭС!H44</f>
        <v>11.6</v>
      </c>
    </row>
    <row r="40" spans="1:4" hidden="1" x14ac:dyDescent="0.2">
      <c r="A40" s="200"/>
      <c r="B40" s="214"/>
      <c r="C40" s="214"/>
      <c r="D40" s="214"/>
    </row>
    <row r="41" spans="1:4" hidden="1" x14ac:dyDescent="0.2">
      <c r="B41" s="214"/>
      <c r="C41" s="214"/>
      <c r="D41" s="214"/>
    </row>
    <row r="42" spans="1:4" x14ac:dyDescent="0.2">
      <c r="B42" s="214"/>
      <c r="C42" s="214"/>
      <c r="D42" s="214"/>
    </row>
    <row r="43" spans="1:4" x14ac:dyDescent="0.2">
      <c r="B43" s="214"/>
      <c r="C43" s="214"/>
      <c r="D43" s="214"/>
    </row>
  </sheetData>
  <mergeCells count="4">
    <mergeCell ref="A8:A9"/>
    <mergeCell ref="B8:D8"/>
    <mergeCell ref="A6:D6"/>
    <mergeCell ref="A5:D5"/>
  </mergeCells>
  <phoneticPr fontId="29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6"/>
  <sheetViews>
    <sheetView zoomScaleNormal="100" zoomScaleSheetLayoutView="100" workbookViewId="0">
      <pane xSplit="1" ySplit="9" topLeftCell="B10" activePane="bottomRight" state="frozen"/>
      <selection pane="topRight" activeCell="B1" sqref="B1"/>
      <selection pane="bottomLeft" activeCell="A9" sqref="A9"/>
      <selection pane="bottomRight" activeCell="A49" sqref="A49:XFD53"/>
    </sheetView>
  </sheetViews>
  <sheetFormatPr defaultColWidth="0.85546875" defaultRowHeight="12.75" x14ac:dyDescent="0.2"/>
  <cols>
    <col min="1" max="1" width="8.7109375" style="150" customWidth="1"/>
    <col min="2" max="5" width="6.7109375" style="150" customWidth="1"/>
    <col min="6" max="6" width="7" style="150" customWidth="1"/>
    <col min="7" max="19" width="6.7109375" style="150" customWidth="1"/>
    <col min="20" max="35" width="7.28515625" style="150" customWidth="1"/>
    <col min="36" max="36" width="7" style="150" customWidth="1"/>
    <col min="37" max="37" width="7.85546875" style="150" customWidth="1"/>
    <col min="38" max="38" width="8.140625" style="153" customWidth="1"/>
    <col min="39" max="40" width="6.7109375" style="153" customWidth="1"/>
    <col min="41" max="41" width="7.7109375" style="153" customWidth="1"/>
    <col min="42" max="43" width="6.7109375" style="153" customWidth="1"/>
    <col min="44" max="44" width="8.28515625" style="153" customWidth="1"/>
    <col min="45" max="46" width="6.7109375" style="153" customWidth="1"/>
    <col min="47" max="47" width="6.7109375" style="150" customWidth="1"/>
    <col min="48" max="48" width="6.5703125" style="150" customWidth="1"/>
    <col min="49" max="49" width="6.7109375" style="150" customWidth="1"/>
    <col min="50" max="53" width="5.7109375" style="150" customWidth="1"/>
    <col min="54" max="121" width="4.7109375" style="150" customWidth="1"/>
    <col min="122" max="16384" width="0.85546875" style="150"/>
  </cols>
  <sheetData>
    <row r="1" spans="1:50" x14ac:dyDescent="0.2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3" t="str">
        <f>'Сумма АЧР'!B1</f>
        <v>Приложение №71</v>
      </c>
      <c r="AM1" s="152"/>
      <c r="AN1" s="152"/>
      <c r="AP1" s="152"/>
      <c r="AQ1" s="152"/>
      <c r="AR1" s="152"/>
      <c r="AS1" s="152"/>
      <c r="AT1" s="152"/>
    </row>
    <row r="2" spans="1:50" x14ac:dyDescent="0.2">
      <c r="A2" s="152"/>
      <c r="B2" s="152">
        <f>30.5-23.5</f>
        <v>7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3" t="str">
        <f>'Сумма АЧР'!B2</f>
        <v>к приказу Минэнерго России</v>
      </c>
      <c r="AM2" s="152"/>
      <c r="AN2" s="152"/>
      <c r="AO2" s="150"/>
      <c r="AP2" s="152"/>
      <c r="AQ2" s="152"/>
      <c r="AR2" s="152"/>
      <c r="AS2" s="152"/>
      <c r="AT2" s="152"/>
    </row>
    <row r="3" spans="1:50" ht="12" customHeight="1" x14ac:dyDescent="0.2">
      <c r="AL3" s="153" t="str">
        <f>'Сумма АЧР'!B3</f>
        <v>от 23 июля 2012 г. № 340</v>
      </c>
    </row>
    <row r="4" spans="1:50" x14ac:dyDescent="0.2">
      <c r="A4" s="259" t="s">
        <v>157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59"/>
      <c r="AR4" s="259"/>
      <c r="AS4" s="259"/>
      <c r="AT4" s="259"/>
    </row>
    <row r="5" spans="1:50" x14ac:dyDescent="0.2">
      <c r="A5" s="216"/>
      <c r="B5" s="132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216"/>
      <c r="AM5" s="216"/>
      <c r="AN5" s="216"/>
      <c r="AO5" s="216"/>
      <c r="AP5" s="216"/>
      <c r="AQ5" s="216"/>
      <c r="AR5" s="216"/>
      <c r="AS5" s="216"/>
      <c r="AT5" s="216"/>
    </row>
    <row r="6" spans="1:50" ht="15" customHeight="1" x14ac:dyDescent="0.2">
      <c r="A6" s="46"/>
      <c r="B6" s="213" t="str">
        <f>'Сумма АЧР'!B9</f>
        <v>4-00</v>
      </c>
      <c r="C6" s="213" t="str">
        <f>'Сумма АЧР'!C9</f>
        <v>10-00</v>
      </c>
      <c r="D6" s="213" t="str">
        <f>'Сумма АЧР'!D9</f>
        <v>22-00</v>
      </c>
      <c r="E6" s="213" t="str">
        <f>B6</f>
        <v>4-00</v>
      </c>
      <c r="F6" s="213" t="str">
        <f t="shared" ref="F6:G6" si="0">C6</f>
        <v>10-00</v>
      </c>
      <c r="G6" s="213" t="str">
        <f t="shared" si="0"/>
        <v>22-00</v>
      </c>
      <c r="H6" s="213" t="str">
        <f>E6</f>
        <v>4-00</v>
      </c>
      <c r="I6" s="213" t="str">
        <f t="shared" ref="I6:J6" si="1">F6</f>
        <v>10-00</v>
      </c>
      <c r="J6" s="213" t="str">
        <f t="shared" si="1"/>
        <v>22-00</v>
      </c>
      <c r="K6" s="213" t="str">
        <f t="shared" ref="K6" si="2">H6</f>
        <v>4-00</v>
      </c>
      <c r="L6" s="213" t="str">
        <f t="shared" ref="L6" si="3">I6</f>
        <v>10-00</v>
      </c>
      <c r="M6" s="213" t="str">
        <f t="shared" ref="M6" si="4">J6</f>
        <v>22-00</v>
      </c>
      <c r="N6" s="213" t="str">
        <f t="shared" ref="N6" si="5">K6</f>
        <v>4-00</v>
      </c>
      <c r="O6" s="213" t="str">
        <f t="shared" ref="O6" si="6">L6</f>
        <v>10-00</v>
      </c>
      <c r="P6" s="213" t="str">
        <f t="shared" ref="P6" si="7">M6</f>
        <v>22-00</v>
      </c>
      <c r="Q6" s="213" t="str">
        <f t="shared" ref="Q6" si="8">N6</f>
        <v>4-00</v>
      </c>
      <c r="R6" s="213" t="str">
        <f t="shared" ref="R6" si="9">O6</f>
        <v>10-00</v>
      </c>
      <c r="S6" s="213" t="str">
        <f t="shared" ref="S6" si="10">P6</f>
        <v>22-00</v>
      </c>
      <c r="T6" s="213" t="str">
        <f t="shared" ref="T6" si="11">Q6</f>
        <v>4-00</v>
      </c>
      <c r="U6" s="213" t="str">
        <f t="shared" ref="U6" si="12">R6</f>
        <v>10-00</v>
      </c>
      <c r="V6" s="213" t="str">
        <f t="shared" ref="V6" si="13">S6</f>
        <v>22-00</v>
      </c>
      <c r="W6" s="213" t="str">
        <f t="shared" ref="W6" si="14">T6</f>
        <v>4-00</v>
      </c>
      <c r="X6" s="213" t="str">
        <f t="shared" ref="X6" si="15">U6</f>
        <v>10-00</v>
      </c>
      <c r="Y6" s="213" t="str">
        <f t="shared" ref="Y6" si="16">V6</f>
        <v>22-00</v>
      </c>
      <c r="Z6" s="213" t="str">
        <f t="shared" ref="Z6" si="17">W6</f>
        <v>4-00</v>
      </c>
      <c r="AA6" s="213" t="str">
        <f t="shared" ref="AA6" si="18">X6</f>
        <v>10-00</v>
      </c>
      <c r="AB6" s="213" t="str">
        <f t="shared" ref="AB6" si="19">Y6</f>
        <v>22-00</v>
      </c>
      <c r="AC6" s="213" t="str">
        <f t="shared" ref="AC6" si="20">Z6</f>
        <v>4-00</v>
      </c>
      <c r="AD6" s="213" t="str">
        <f t="shared" ref="AD6" si="21">AA6</f>
        <v>10-00</v>
      </c>
      <c r="AE6" s="213" t="str">
        <f t="shared" ref="AE6" si="22">AB6</f>
        <v>22-00</v>
      </c>
      <c r="AF6" s="213" t="str">
        <f t="shared" ref="AF6" si="23">AC6</f>
        <v>4-00</v>
      </c>
      <c r="AG6" s="213" t="str">
        <f t="shared" ref="AG6" si="24">AD6</f>
        <v>10-00</v>
      </c>
      <c r="AH6" s="213" t="str">
        <f t="shared" ref="AH6" si="25">AE6</f>
        <v>22-00</v>
      </c>
      <c r="AI6" s="213" t="str">
        <f t="shared" ref="AI6" si="26">AF6</f>
        <v>4-00</v>
      </c>
      <c r="AJ6" s="213" t="str">
        <f t="shared" ref="AJ6" si="27">AG6</f>
        <v>10-00</v>
      </c>
      <c r="AK6" s="213" t="str">
        <f t="shared" ref="AK6" si="28">AH6</f>
        <v>22-00</v>
      </c>
      <c r="AL6" s="213" t="str">
        <f t="shared" ref="AL6" si="29">AI6</f>
        <v>4-00</v>
      </c>
      <c r="AM6" s="213" t="str">
        <f t="shared" ref="AM6" si="30">AJ6</f>
        <v>10-00</v>
      </c>
      <c r="AN6" s="213" t="str">
        <f t="shared" ref="AN6" si="31">AK6</f>
        <v>22-00</v>
      </c>
      <c r="AO6" s="213" t="str">
        <f t="shared" ref="AO6" si="32">AL6</f>
        <v>4-00</v>
      </c>
      <c r="AP6" s="213" t="str">
        <f t="shared" ref="AP6" si="33">AM6</f>
        <v>10-00</v>
      </c>
      <c r="AQ6" s="213" t="str">
        <f t="shared" ref="AQ6" si="34">AN6</f>
        <v>22-00</v>
      </c>
      <c r="AR6" s="213" t="str">
        <f t="shared" ref="AR6" si="35">AO6</f>
        <v>4-00</v>
      </c>
      <c r="AS6" s="213" t="str">
        <f t="shared" ref="AS6" si="36">AP6</f>
        <v>10-00</v>
      </c>
      <c r="AT6" s="213" t="str">
        <f t="shared" ref="AT6" si="37">AQ6</f>
        <v>22-00</v>
      </c>
      <c r="AU6" s="213" t="str">
        <f>AR6</f>
        <v>4-00</v>
      </c>
      <c r="AV6" s="213" t="str">
        <f>AS6</f>
        <v>10-00</v>
      </c>
      <c r="AW6" s="213" t="str">
        <f>AT6</f>
        <v>22-00</v>
      </c>
    </row>
    <row r="7" spans="1:50" ht="15.75" customHeight="1" x14ac:dyDescent="0.2">
      <c r="A7" s="260" t="s">
        <v>158</v>
      </c>
      <c r="B7" s="261" t="s">
        <v>159</v>
      </c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  <c r="Z7" s="261"/>
      <c r="AA7" s="261"/>
      <c r="AB7" s="261"/>
      <c r="AC7" s="261"/>
      <c r="AD7" s="261"/>
      <c r="AE7" s="261"/>
      <c r="AF7" s="261"/>
      <c r="AG7" s="261"/>
      <c r="AH7" s="261"/>
      <c r="AI7" s="261"/>
      <c r="AJ7" s="261"/>
      <c r="AK7" s="261"/>
      <c r="AL7" s="262" t="s">
        <v>160</v>
      </c>
      <c r="AM7" s="263"/>
      <c r="AN7" s="264"/>
      <c r="AO7" s="262" t="s">
        <v>161</v>
      </c>
      <c r="AP7" s="263"/>
      <c r="AQ7" s="264"/>
      <c r="AR7" s="262" t="s">
        <v>162</v>
      </c>
      <c r="AS7" s="263"/>
      <c r="AT7" s="264"/>
      <c r="AU7" s="255" t="s">
        <v>2</v>
      </c>
      <c r="AV7" s="256"/>
      <c r="AW7" s="256"/>
      <c r="AX7" s="105"/>
    </row>
    <row r="8" spans="1:50" ht="20.25" customHeight="1" x14ac:dyDescent="0.2">
      <c r="A8" s="260"/>
      <c r="B8" s="261" t="s">
        <v>194</v>
      </c>
      <c r="C8" s="261"/>
      <c r="D8" s="261"/>
      <c r="E8" s="261"/>
      <c r="F8" s="261"/>
      <c r="G8" s="261"/>
      <c r="H8" s="261" t="s">
        <v>163</v>
      </c>
      <c r="I8" s="261"/>
      <c r="J8" s="261"/>
      <c r="K8" s="261"/>
      <c r="L8" s="261"/>
      <c r="M8" s="261"/>
      <c r="N8" s="261"/>
      <c r="O8" s="261"/>
      <c r="P8" s="261"/>
      <c r="Q8" s="261" t="s">
        <v>164</v>
      </c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/>
      <c r="AC8" s="261" t="s">
        <v>165</v>
      </c>
      <c r="AD8" s="261"/>
      <c r="AE8" s="261"/>
      <c r="AF8" s="261"/>
      <c r="AG8" s="261"/>
      <c r="AH8" s="261"/>
      <c r="AI8" s="261"/>
      <c r="AJ8" s="261"/>
      <c r="AK8" s="261"/>
      <c r="AL8" s="265"/>
      <c r="AM8" s="266"/>
      <c r="AN8" s="267"/>
      <c r="AO8" s="265"/>
      <c r="AP8" s="266"/>
      <c r="AQ8" s="267"/>
      <c r="AR8" s="265"/>
      <c r="AS8" s="266"/>
      <c r="AT8" s="267"/>
      <c r="AU8" s="257" t="s">
        <v>351</v>
      </c>
      <c r="AV8" s="258"/>
      <c r="AW8" s="258"/>
      <c r="AX8" s="105"/>
    </row>
    <row r="9" spans="1:50" ht="19.5" customHeight="1" x14ac:dyDescent="0.2">
      <c r="A9" s="260"/>
      <c r="B9" s="261" t="s">
        <v>166</v>
      </c>
      <c r="C9" s="261"/>
      <c r="D9" s="261"/>
      <c r="E9" s="261" t="s">
        <v>167</v>
      </c>
      <c r="F9" s="261"/>
      <c r="G9" s="261"/>
      <c r="H9" s="261" t="s">
        <v>168</v>
      </c>
      <c r="I9" s="261"/>
      <c r="J9" s="261"/>
      <c r="K9" s="261" t="s">
        <v>167</v>
      </c>
      <c r="L9" s="261"/>
      <c r="M9" s="261"/>
      <c r="N9" s="261" t="s">
        <v>169</v>
      </c>
      <c r="O9" s="261"/>
      <c r="P9" s="261"/>
      <c r="Q9" s="261" t="s">
        <v>170</v>
      </c>
      <c r="R9" s="261"/>
      <c r="S9" s="261"/>
      <c r="T9" s="261" t="s">
        <v>171</v>
      </c>
      <c r="U9" s="261"/>
      <c r="V9" s="261"/>
      <c r="W9" s="261" t="s">
        <v>172</v>
      </c>
      <c r="X9" s="261"/>
      <c r="Y9" s="261"/>
      <c r="Z9" s="261" t="s">
        <v>173</v>
      </c>
      <c r="AA9" s="261"/>
      <c r="AB9" s="261"/>
      <c r="AC9" s="261" t="s">
        <v>172</v>
      </c>
      <c r="AD9" s="261"/>
      <c r="AE9" s="261"/>
      <c r="AF9" s="261" t="s">
        <v>173</v>
      </c>
      <c r="AG9" s="261"/>
      <c r="AH9" s="261"/>
      <c r="AI9" s="261" t="s">
        <v>174</v>
      </c>
      <c r="AJ9" s="261"/>
      <c r="AK9" s="261"/>
      <c r="AL9" s="268"/>
      <c r="AM9" s="269"/>
      <c r="AN9" s="270"/>
      <c r="AO9" s="268"/>
      <c r="AP9" s="269"/>
      <c r="AQ9" s="270"/>
      <c r="AR9" s="268"/>
      <c r="AS9" s="269"/>
      <c r="AT9" s="270"/>
      <c r="AU9" s="138">
        <f>AO27/17</f>
        <v>40.200000000000003</v>
      </c>
      <c r="AV9" s="138">
        <f>AP27/17</f>
        <v>45.6</v>
      </c>
      <c r="AW9" s="138">
        <f>AQ27/17</f>
        <v>41.6</v>
      </c>
      <c r="AX9" s="105"/>
    </row>
    <row r="10" spans="1:50" ht="15" customHeight="1" x14ac:dyDescent="0.2">
      <c r="A10" s="215" t="s">
        <v>164</v>
      </c>
      <c r="B10" s="104">
        <f>H32+H33+AF32+AF40</f>
        <v>35.4</v>
      </c>
      <c r="C10" s="104">
        <f t="shared" ref="C10:D10" si="38">I32+I33+AG32+AG40</f>
        <v>42.9</v>
      </c>
      <c r="D10" s="104">
        <f t="shared" si="38"/>
        <v>39</v>
      </c>
      <c r="E10" s="212"/>
      <c r="F10" s="104"/>
      <c r="G10" s="212"/>
      <c r="H10" s="104"/>
      <c r="I10" s="212"/>
      <c r="J10" s="212"/>
      <c r="K10" s="212"/>
      <c r="L10" s="212"/>
      <c r="M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57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104">
        <f>B10+E10+H10+K10+N10+Q10+T10+W10+Z10+AC10+AF10+AI10</f>
        <v>35.4</v>
      </c>
      <c r="AM10" s="104">
        <f t="shared" ref="AM10:AN25" si="39">C10+F10+I10+L10+O10+R10+U10+X10+AA10+AD10+AG10+AJ10</f>
        <v>42.9</v>
      </c>
      <c r="AN10" s="104">
        <f t="shared" si="39"/>
        <v>39</v>
      </c>
      <c r="AO10" s="104">
        <f>B32+Z32+Z40</f>
        <v>35.4</v>
      </c>
      <c r="AP10" s="104">
        <f t="shared" ref="AP10:AQ10" si="40">C32+AA32+AA40</f>
        <v>42.9</v>
      </c>
      <c r="AQ10" s="104">
        <f t="shared" si="40"/>
        <v>39</v>
      </c>
      <c r="AR10" s="107">
        <f>AL10/AO10</f>
        <v>1</v>
      </c>
      <c r="AS10" s="107">
        <f>AM10/AP10</f>
        <v>1</v>
      </c>
      <c r="AT10" s="107">
        <f>AN10/AQ10</f>
        <v>1</v>
      </c>
      <c r="AU10" s="137">
        <f>AO10/$AU$9</f>
        <v>0.88</v>
      </c>
      <c r="AV10" s="137">
        <f>AP10/$AV$9</f>
        <v>0.94</v>
      </c>
      <c r="AW10" s="137">
        <f>AQ10/$AW$9</f>
        <v>0.94</v>
      </c>
    </row>
    <row r="11" spans="1:50" ht="15" customHeight="1" x14ac:dyDescent="0.2">
      <c r="A11" s="59" t="s">
        <v>165</v>
      </c>
      <c r="B11" s="104">
        <f>H34+AF49+U32</f>
        <v>23.2</v>
      </c>
      <c r="C11" s="104">
        <f t="shared" ref="C11:D11" si="41">I34+AG49+V32</f>
        <v>24.2</v>
      </c>
      <c r="D11" s="104">
        <f t="shared" si="41"/>
        <v>23.6</v>
      </c>
      <c r="E11" s="46"/>
      <c r="F11" s="106"/>
      <c r="G11" s="106"/>
      <c r="H11" s="104">
        <f>H35+U33+AF33</f>
        <v>16.3</v>
      </c>
      <c r="I11" s="104">
        <f t="shared" ref="I11:J11" si="42">I35+V33+AG33</f>
        <v>18.5</v>
      </c>
      <c r="J11" s="104">
        <f t="shared" si="42"/>
        <v>18</v>
      </c>
      <c r="K11" s="106"/>
      <c r="L11" s="106"/>
      <c r="M11" s="106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57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104">
        <f t="shared" ref="AL11:AL26" si="43">B11+E11+H11+K11+N11+Q11+T11+W11+Z11+AC11+AF11+AI11</f>
        <v>39.5</v>
      </c>
      <c r="AM11" s="104">
        <f t="shared" si="39"/>
        <v>42.7</v>
      </c>
      <c r="AN11" s="104">
        <f t="shared" si="39"/>
        <v>41.6</v>
      </c>
      <c r="AO11" s="104">
        <f>B34+N32+Z33+Z49</f>
        <v>39.700000000000003</v>
      </c>
      <c r="AP11" s="104">
        <f t="shared" ref="AP11:AQ11" si="44">C34+O32+AA33+AA49</f>
        <v>42.9</v>
      </c>
      <c r="AQ11" s="104">
        <f t="shared" si="44"/>
        <v>42</v>
      </c>
      <c r="AR11" s="107">
        <f>AL11/AO11</f>
        <v>0.995</v>
      </c>
      <c r="AS11" s="107">
        <f t="shared" ref="AS11:AS26" si="45">AM11/AP11</f>
        <v>0.995</v>
      </c>
      <c r="AT11" s="107">
        <f t="shared" ref="AT11:AT26" si="46">AN11/AQ11</f>
        <v>0.99</v>
      </c>
      <c r="AU11" s="137">
        <f>AO11/$AU$9</f>
        <v>0.99</v>
      </c>
      <c r="AV11" s="137">
        <f>AP11/$AV$9</f>
        <v>0.94</v>
      </c>
      <c r="AW11" s="137">
        <f>AQ11/$AW$9</f>
        <v>1.01</v>
      </c>
    </row>
    <row r="12" spans="1:50" ht="15" customHeight="1" x14ac:dyDescent="0.2">
      <c r="A12" s="59" t="s">
        <v>175</v>
      </c>
      <c r="B12" s="212"/>
      <c r="C12" s="212"/>
      <c r="D12" s="212"/>
      <c r="E12" s="46"/>
      <c r="F12" s="106"/>
      <c r="G12" s="106"/>
      <c r="H12" s="104">
        <f>H36+U34+AF34+AF41</f>
        <v>33.4</v>
      </c>
      <c r="I12" s="104">
        <f t="shared" ref="I12:J12" si="47">I36+V34+AG34+AG41</f>
        <v>35.6</v>
      </c>
      <c r="J12" s="104">
        <f t="shared" si="47"/>
        <v>34</v>
      </c>
      <c r="K12" s="106"/>
      <c r="L12" s="106"/>
      <c r="M12" s="106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57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104">
        <f t="shared" si="43"/>
        <v>33.4</v>
      </c>
      <c r="AM12" s="104">
        <f t="shared" si="39"/>
        <v>35.6</v>
      </c>
      <c r="AN12" s="104">
        <f t="shared" si="39"/>
        <v>34</v>
      </c>
      <c r="AO12" s="104">
        <f>B36+N34+Z34+Z41</f>
        <v>33.4</v>
      </c>
      <c r="AP12" s="104">
        <f t="shared" ref="AP12:AQ12" si="48">C36+O34+AA34+AA41</f>
        <v>35.6</v>
      </c>
      <c r="AQ12" s="104">
        <f t="shared" si="48"/>
        <v>34</v>
      </c>
      <c r="AR12" s="107">
        <f>AL12/AO12</f>
        <v>1</v>
      </c>
      <c r="AS12" s="107">
        <f t="shared" si="45"/>
        <v>1</v>
      </c>
      <c r="AT12" s="107">
        <f t="shared" si="46"/>
        <v>1</v>
      </c>
      <c r="AU12" s="137">
        <f t="shared" ref="AU12:AU24" si="49">AO12/$AU$9</f>
        <v>0.83</v>
      </c>
      <c r="AV12" s="137">
        <f t="shared" ref="AV12:AV24" si="50">AP12/$AV$9</f>
        <v>0.78</v>
      </c>
      <c r="AW12" s="137">
        <f>AQ12/$AW$9</f>
        <v>0.82</v>
      </c>
    </row>
    <row r="13" spans="1:50" ht="15" customHeight="1" x14ac:dyDescent="0.2">
      <c r="A13" s="59" t="s">
        <v>176</v>
      </c>
      <c r="B13" s="212"/>
      <c r="C13" s="212"/>
      <c r="D13" s="212"/>
      <c r="E13" s="46"/>
      <c r="F13" s="106"/>
      <c r="G13" s="106"/>
      <c r="H13" s="104">
        <f>H37</f>
        <v>9</v>
      </c>
      <c r="I13" s="104">
        <f t="shared" ref="I13:J13" si="51">I37</f>
        <v>11.4</v>
      </c>
      <c r="J13" s="104">
        <f t="shared" si="51"/>
        <v>10.6</v>
      </c>
      <c r="K13" s="106">
        <f>U35+AF35</f>
        <v>33.799999999999997</v>
      </c>
      <c r="L13" s="106">
        <f t="shared" ref="L13:M13" si="52">V35+AG35</f>
        <v>36.4</v>
      </c>
      <c r="M13" s="106">
        <f t="shared" si="52"/>
        <v>29.1</v>
      </c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57"/>
      <c r="AA13" s="212"/>
      <c r="AB13" s="212"/>
      <c r="AC13" s="212"/>
      <c r="AD13" s="212"/>
      <c r="AE13" s="212"/>
      <c r="AF13" s="212"/>
      <c r="AG13" s="212"/>
      <c r="AH13" s="212"/>
      <c r="AI13" s="104"/>
      <c r="AJ13" s="212"/>
      <c r="AK13" s="212"/>
      <c r="AL13" s="104">
        <f t="shared" si="43"/>
        <v>42.8</v>
      </c>
      <c r="AM13" s="104">
        <f t="shared" si="39"/>
        <v>47.8</v>
      </c>
      <c r="AN13" s="104">
        <f t="shared" si="39"/>
        <v>39.700000000000003</v>
      </c>
      <c r="AO13" s="104">
        <f>B37+N35+Z35</f>
        <v>42.8</v>
      </c>
      <c r="AP13" s="104">
        <f t="shared" ref="AP13:AQ13" si="53">C37+O35+AA35</f>
        <v>47.8</v>
      </c>
      <c r="AQ13" s="104">
        <f t="shared" si="53"/>
        <v>39.700000000000003</v>
      </c>
      <c r="AR13" s="107">
        <f t="shared" ref="AR13:AR26" si="54">AL13/AO13</f>
        <v>1</v>
      </c>
      <c r="AS13" s="107">
        <f t="shared" si="45"/>
        <v>1</v>
      </c>
      <c r="AT13" s="107">
        <f t="shared" si="46"/>
        <v>1</v>
      </c>
      <c r="AU13" s="137">
        <f t="shared" si="49"/>
        <v>1.06</v>
      </c>
      <c r="AV13" s="137">
        <f t="shared" si="50"/>
        <v>1.05</v>
      </c>
      <c r="AW13" s="137">
        <f t="shared" ref="AW13:AW24" si="55">AQ13/$AW$9</f>
        <v>0.95</v>
      </c>
    </row>
    <row r="14" spans="1:50" ht="15" customHeight="1" x14ac:dyDescent="0.2">
      <c r="A14" s="59" t="s">
        <v>177</v>
      </c>
      <c r="B14" s="212"/>
      <c r="C14" s="212"/>
      <c r="D14" s="212"/>
      <c r="E14" s="46"/>
      <c r="F14" s="104"/>
      <c r="G14" s="104"/>
      <c r="H14" s="104"/>
      <c r="I14" s="212"/>
      <c r="J14" s="212"/>
      <c r="K14" s="104"/>
      <c r="L14" s="104"/>
      <c r="M14" s="104"/>
      <c r="N14" s="104">
        <f>H38+H39+U36</f>
        <v>37.200000000000003</v>
      </c>
      <c r="O14" s="104">
        <f t="shared" ref="O14:P14" si="56">I38+I39+V36</f>
        <v>43.4</v>
      </c>
      <c r="P14" s="104">
        <f t="shared" si="56"/>
        <v>41.9</v>
      </c>
      <c r="Q14" s="212"/>
      <c r="R14" s="212"/>
      <c r="S14" s="212"/>
      <c r="T14" s="212"/>
      <c r="U14" s="212"/>
      <c r="V14" s="212"/>
      <c r="W14" s="212"/>
      <c r="X14" s="212"/>
      <c r="Y14" s="212"/>
      <c r="Z14" s="57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104">
        <f t="shared" si="43"/>
        <v>37.200000000000003</v>
      </c>
      <c r="AM14" s="104">
        <f t="shared" si="39"/>
        <v>43.4</v>
      </c>
      <c r="AN14" s="104">
        <f t="shared" si="39"/>
        <v>41.9</v>
      </c>
      <c r="AO14" s="104">
        <f>B38+N36</f>
        <v>37.200000000000003</v>
      </c>
      <c r="AP14" s="104">
        <f t="shared" ref="AP14:AQ14" si="57">C38+O36</f>
        <v>43.4</v>
      </c>
      <c r="AQ14" s="104">
        <f t="shared" si="57"/>
        <v>41.9</v>
      </c>
      <c r="AR14" s="107">
        <f t="shared" si="54"/>
        <v>1</v>
      </c>
      <c r="AS14" s="107">
        <f t="shared" si="45"/>
        <v>1</v>
      </c>
      <c r="AT14" s="107">
        <f t="shared" si="46"/>
        <v>1</v>
      </c>
      <c r="AU14" s="137">
        <f t="shared" si="49"/>
        <v>0.93</v>
      </c>
      <c r="AV14" s="137">
        <f t="shared" si="50"/>
        <v>0.95</v>
      </c>
      <c r="AW14" s="137">
        <f t="shared" si="55"/>
        <v>1.01</v>
      </c>
    </row>
    <row r="15" spans="1:50" ht="15" customHeight="1" x14ac:dyDescent="0.2">
      <c r="A15" s="59" t="s">
        <v>178</v>
      </c>
      <c r="B15" s="104"/>
      <c r="C15" s="212"/>
      <c r="D15" s="212"/>
      <c r="E15" s="46"/>
      <c r="F15" s="104"/>
      <c r="G15" s="104"/>
      <c r="H15" s="104"/>
      <c r="I15" s="212"/>
      <c r="J15" s="212"/>
      <c r="K15" s="104"/>
      <c r="L15" s="104"/>
      <c r="M15" s="104"/>
      <c r="N15" s="106">
        <f>H40+U37</f>
        <v>38.6</v>
      </c>
      <c r="O15" s="106">
        <f t="shared" ref="O15:P15" si="58">I40+V37</f>
        <v>44.4</v>
      </c>
      <c r="P15" s="106">
        <f t="shared" si="58"/>
        <v>41.3</v>
      </c>
      <c r="Q15" s="212"/>
      <c r="R15" s="212"/>
      <c r="S15" s="212"/>
      <c r="T15" s="212"/>
      <c r="U15" s="212"/>
      <c r="V15" s="212"/>
      <c r="W15" s="212"/>
      <c r="X15" s="212"/>
      <c r="Y15" s="212"/>
      <c r="Z15" s="57"/>
      <c r="AA15" s="212"/>
      <c r="AB15" s="212"/>
      <c r="AC15" s="212"/>
      <c r="AD15" s="212"/>
      <c r="AE15" s="212"/>
      <c r="AF15" s="104"/>
      <c r="AG15" s="212"/>
      <c r="AH15" s="212"/>
      <c r="AI15" s="212"/>
      <c r="AJ15" s="212"/>
      <c r="AK15" s="212"/>
      <c r="AL15" s="104">
        <f t="shared" si="43"/>
        <v>38.6</v>
      </c>
      <c r="AM15" s="104">
        <f t="shared" si="39"/>
        <v>44.4</v>
      </c>
      <c r="AN15" s="104">
        <f t="shared" si="39"/>
        <v>41.3</v>
      </c>
      <c r="AO15" s="104">
        <f>B40+N37</f>
        <v>42.2</v>
      </c>
      <c r="AP15" s="104">
        <f t="shared" ref="AP15:AQ15" si="59">C40+O37</f>
        <v>48.6</v>
      </c>
      <c r="AQ15" s="104">
        <f t="shared" si="59"/>
        <v>45.5</v>
      </c>
      <c r="AR15" s="107">
        <f t="shared" si="54"/>
        <v>0.91500000000000004</v>
      </c>
      <c r="AS15" s="107">
        <f t="shared" si="45"/>
        <v>0.91400000000000003</v>
      </c>
      <c r="AT15" s="107">
        <f t="shared" si="46"/>
        <v>0.90800000000000003</v>
      </c>
      <c r="AU15" s="137">
        <f t="shared" si="49"/>
        <v>1.05</v>
      </c>
      <c r="AV15" s="137">
        <f t="shared" si="50"/>
        <v>1.07</v>
      </c>
      <c r="AW15" s="137">
        <f t="shared" si="55"/>
        <v>1.0900000000000001</v>
      </c>
    </row>
    <row r="16" spans="1:50" ht="15" customHeight="1" x14ac:dyDescent="0.2">
      <c r="A16" s="59" t="s">
        <v>179</v>
      </c>
      <c r="B16" s="212"/>
      <c r="C16" s="212"/>
      <c r="D16" s="212"/>
      <c r="E16" s="46"/>
      <c r="F16" s="104"/>
      <c r="G16" s="104"/>
      <c r="H16" s="212"/>
      <c r="I16" s="212"/>
      <c r="J16" s="212"/>
      <c r="K16" s="104"/>
      <c r="L16" s="104"/>
      <c r="M16" s="104"/>
      <c r="N16" s="104">
        <f>H41+AF42</f>
        <v>8.1999999999999993</v>
      </c>
      <c r="O16" s="104">
        <f t="shared" ref="O16:P16" si="60">I41+AG42</f>
        <v>12.2</v>
      </c>
      <c r="P16" s="104">
        <f t="shared" si="60"/>
        <v>9</v>
      </c>
      <c r="Q16" s="212"/>
      <c r="R16" s="212"/>
      <c r="S16" s="212"/>
      <c r="T16" s="104"/>
      <c r="U16" s="104"/>
      <c r="V16" s="104"/>
      <c r="W16" s="104"/>
      <c r="X16" s="104"/>
      <c r="Y16" s="104"/>
      <c r="Z16" s="57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104">
        <f t="shared" si="43"/>
        <v>8.1999999999999993</v>
      </c>
      <c r="AM16" s="104">
        <f t="shared" si="39"/>
        <v>12.2</v>
      </c>
      <c r="AN16" s="104">
        <f t="shared" si="39"/>
        <v>9</v>
      </c>
      <c r="AO16" s="104">
        <f>B41+N38+Z42</f>
        <v>50.6</v>
      </c>
      <c r="AP16" s="104">
        <f t="shared" ref="AP16:AQ16" si="61">C41+O38+AA42</f>
        <v>52.2</v>
      </c>
      <c r="AQ16" s="104">
        <f t="shared" si="61"/>
        <v>47.5</v>
      </c>
      <c r="AR16" s="107">
        <f t="shared" si="54"/>
        <v>0.16200000000000001</v>
      </c>
      <c r="AS16" s="107">
        <f t="shared" si="45"/>
        <v>0.23400000000000001</v>
      </c>
      <c r="AT16" s="107">
        <f t="shared" si="46"/>
        <v>0.189</v>
      </c>
      <c r="AU16" s="137">
        <f t="shared" si="49"/>
        <v>1.26</v>
      </c>
      <c r="AV16" s="137">
        <f t="shared" si="50"/>
        <v>1.1399999999999999</v>
      </c>
      <c r="AW16" s="137">
        <f t="shared" si="55"/>
        <v>1.1399999999999999</v>
      </c>
    </row>
    <row r="17" spans="1:49" ht="15" customHeight="1" x14ac:dyDescent="0.2">
      <c r="A17" s="59" t="s">
        <v>180</v>
      </c>
      <c r="B17" s="212"/>
      <c r="C17" s="212"/>
      <c r="D17" s="212"/>
      <c r="E17" s="213"/>
      <c r="F17" s="212"/>
      <c r="G17" s="104"/>
      <c r="H17" s="104"/>
      <c r="I17" s="212"/>
      <c r="J17" s="212"/>
      <c r="K17" s="212"/>
      <c r="L17" s="212"/>
      <c r="M17" s="212"/>
      <c r="N17" s="104">
        <f>H42</f>
        <v>3.5</v>
      </c>
      <c r="O17" s="104">
        <f t="shared" ref="O17:P17" si="62">I42</f>
        <v>4.2</v>
      </c>
      <c r="P17" s="104">
        <f t="shared" si="62"/>
        <v>4.0999999999999996</v>
      </c>
      <c r="Q17" s="104">
        <f>H43+U39</f>
        <v>37.9</v>
      </c>
      <c r="R17" s="104">
        <f t="shared" ref="R17:S17" si="63">I43+V39</f>
        <v>38.4</v>
      </c>
      <c r="S17" s="104">
        <f t="shared" si="63"/>
        <v>38.299999999999997</v>
      </c>
      <c r="T17" s="104"/>
      <c r="U17" s="104"/>
      <c r="V17" s="104"/>
      <c r="W17" s="212"/>
      <c r="X17" s="212"/>
      <c r="Y17" s="212"/>
      <c r="Z17" s="57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104">
        <f t="shared" si="43"/>
        <v>41.4</v>
      </c>
      <c r="AM17" s="104">
        <f t="shared" si="39"/>
        <v>42.6</v>
      </c>
      <c r="AN17" s="104">
        <f t="shared" si="39"/>
        <v>42.4</v>
      </c>
      <c r="AO17" s="104">
        <f>B42+N39</f>
        <v>41.9</v>
      </c>
      <c r="AP17" s="104">
        <f t="shared" ref="AP17:AQ17" si="64">C42+O39</f>
        <v>47.7</v>
      </c>
      <c r="AQ17" s="104">
        <f t="shared" si="64"/>
        <v>46.8</v>
      </c>
      <c r="AR17" s="107">
        <f t="shared" si="54"/>
        <v>0.98799999999999999</v>
      </c>
      <c r="AS17" s="107">
        <f t="shared" si="45"/>
        <v>0.89300000000000002</v>
      </c>
      <c r="AT17" s="107">
        <f t="shared" si="46"/>
        <v>0.90600000000000003</v>
      </c>
      <c r="AU17" s="137">
        <f t="shared" si="49"/>
        <v>1.04</v>
      </c>
      <c r="AV17" s="137">
        <f t="shared" si="50"/>
        <v>1.05</v>
      </c>
      <c r="AW17" s="137">
        <f t="shared" si="55"/>
        <v>1.1299999999999999</v>
      </c>
    </row>
    <row r="18" spans="1:49" ht="15" customHeight="1" x14ac:dyDescent="0.2">
      <c r="A18" s="59" t="s">
        <v>181</v>
      </c>
      <c r="B18" s="212"/>
      <c r="C18" s="212"/>
      <c r="D18" s="212"/>
      <c r="E18" s="212"/>
      <c r="F18" s="212"/>
      <c r="G18" s="212"/>
      <c r="H18" s="212"/>
      <c r="I18" s="212"/>
      <c r="J18" s="212"/>
      <c r="K18" s="104"/>
      <c r="L18" s="212"/>
      <c r="M18" s="212"/>
      <c r="N18" s="104"/>
      <c r="O18" s="212"/>
      <c r="P18" s="212"/>
      <c r="Q18" s="212"/>
      <c r="R18" s="212"/>
      <c r="S18" s="212"/>
      <c r="T18" s="104">
        <f>U40+AF50</f>
        <v>25.4</v>
      </c>
      <c r="U18" s="104">
        <f t="shared" ref="U18:V18" si="65">V40+AG50</f>
        <v>33</v>
      </c>
      <c r="V18" s="104">
        <f t="shared" si="65"/>
        <v>31.4</v>
      </c>
      <c r="W18" s="104"/>
      <c r="X18" s="212"/>
      <c r="Y18" s="212"/>
      <c r="Z18" s="57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104">
        <f t="shared" si="43"/>
        <v>25.4</v>
      </c>
      <c r="AM18" s="104">
        <f t="shared" si="39"/>
        <v>33</v>
      </c>
      <c r="AN18" s="104">
        <f t="shared" si="39"/>
        <v>31.4</v>
      </c>
      <c r="AO18" s="104">
        <f>N40+Z50</f>
        <v>25.4</v>
      </c>
      <c r="AP18" s="104">
        <f t="shared" ref="AP18:AQ18" si="66">O40+AA50</f>
        <v>33</v>
      </c>
      <c r="AQ18" s="104">
        <f t="shared" si="66"/>
        <v>31.4</v>
      </c>
      <c r="AR18" s="107">
        <f t="shared" si="54"/>
        <v>1</v>
      </c>
      <c r="AS18" s="107">
        <f t="shared" si="45"/>
        <v>1</v>
      </c>
      <c r="AT18" s="107">
        <f t="shared" si="46"/>
        <v>1</v>
      </c>
      <c r="AU18" s="137">
        <f t="shared" si="49"/>
        <v>0.63</v>
      </c>
      <c r="AV18" s="137">
        <f t="shared" si="50"/>
        <v>0.72</v>
      </c>
      <c r="AW18" s="137">
        <f t="shared" si="55"/>
        <v>0.75</v>
      </c>
    </row>
    <row r="19" spans="1:49" ht="15" customHeight="1" x14ac:dyDescent="0.2">
      <c r="A19" s="59" t="s">
        <v>182</v>
      </c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104">
        <f>U41</f>
        <v>50.8</v>
      </c>
      <c r="U19" s="104">
        <f t="shared" ref="U19:V19" si="67">V41</f>
        <v>50.1</v>
      </c>
      <c r="V19" s="104">
        <f t="shared" si="67"/>
        <v>49.8</v>
      </c>
      <c r="W19" s="106"/>
      <c r="X19" s="106"/>
      <c r="Y19" s="106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104">
        <f t="shared" si="43"/>
        <v>50.8</v>
      </c>
      <c r="AM19" s="104">
        <f t="shared" si="39"/>
        <v>50.1</v>
      </c>
      <c r="AN19" s="104">
        <f t="shared" si="39"/>
        <v>49.8</v>
      </c>
      <c r="AO19" s="104">
        <f>N41</f>
        <v>50.8</v>
      </c>
      <c r="AP19" s="104">
        <f t="shared" ref="AP19:AQ19" si="68">O41</f>
        <v>50.1</v>
      </c>
      <c r="AQ19" s="104">
        <f t="shared" si="68"/>
        <v>49.8</v>
      </c>
      <c r="AR19" s="107">
        <f t="shared" si="54"/>
        <v>1</v>
      </c>
      <c r="AS19" s="107">
        <f t="shared" si="45"/>
        <v>1</v>
      </c>
      <c r="AT19" s="107">
        <f t="shared" si="46"/>
        <v>1</v>
      </c>
      <c r="AU19" s="137">
        <f t="shared" si="49"/>
        <v>1.26</v>
      </c>
      <c r="AV19" s="137">
        <f t="shared" si="50"/>
        <v>1.1000000000000001</v>
      </c>
      <c r="AW19" s="137">
        <f t="shared" si="55"/>
        <v>1.2</v>
      </c>
    </row>
    <row r="20" spans="1:49" ht="15" customHeight="1" x14ac:dyDescent="0.2">
      <c r="A20" s="59" t="s">
        <v>183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104"/>
      <c r="U20" s="104"/>
      <c r="V20" s="104"/>
      <c r="W20" s="104">
        <f>H44+U42+H45</f>
        <v>25.2</v>
      </c>
      <c r="X20" s="104">
        <f t="shared" ref="X20:Y20" si="69">I44+V42+I45</f>
        <v>36.299999999999997</v>
      </c>
      <c r="Y20" s="104">
        <f t="shared" si="69"/>
        <v>28.8</v>
      </c>
      <c r="Z20" s="57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104">
        <f t="shared" si="43"/>
        <v>25.2</v>
      </c>
      <c r="AM20" s="104">
        <f t="shared" si="39"/>
        <v>36.299999999999997</v>
      </c>
      <c r="AN20" s="104">
        <f t="shared" si="39"/>
        <v>28.8</v>
      </c>
      <c r="AO20" s="104">
        <f>B44+N42</f>
        <v>44</v>
      </c>
      <c r="AP20" s="104">
        <f t="shared" ref="AP20:AQ20" si="70">C44+O42</f>
        <v>62</v>
      </c>
      <c r="AQ20" s="104">
        <f t="shared" si="70"/>
        <v>45.9</v>
      </c>
      <c r="AR20" s="107">
        <f t="shared" si="54"/>
        <v>0.57299999999999995</v>
      </c>
      <c r="AS20" s="107">
        <f t="shared" si="45"/>
        <v>0.58499999999999996</v>
      </c>
      <c r="AT20" s="107">
        <f t="shared" si="46"/>
        <v>0.627</v>
      </c>
      <c r="AU20" s="137">
        <f t="shared" si="49"/>
        <v>1.0900000000000001</v>
      </c>
      <c r="AV20" s="137">
        <f t="shared" si="50"/>
        <v>1.36</v>
      </c>
      <c r="AW20" s="137">
        <f t="shared" si="55"/>
        <v>1.1000000000000001</v>
      </c>
    </row>
    <row r="21" spans="1:49" ht="15" customHeight="1" x14ac:dyDescent="0.2">
      <c r="A21" s="59" t="s">
        <v>184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104">
        <f>H46+U43+AF36</f>
        <v>35.200000000000003</v>
      </c>
      <c r="X21" s="104">
        <f t="shared" ref="X21:Y21" si="71">I46+V43+AG36</f>
        <v>41.8</v>
      </c>
      <c r="Y21" s="104">
        <f t="shared" si="71"/>
        <v>32.5</v>
      </c>
      <c r="Z21" s="57"/>
      <c r="AA21" s="212"/>
      <c r="AB21" s="212"/>
      <c r="AC21" s="104"/>
      <c r="AD21" s="212"/>
      <c r="AE21" s="212"/>
      <c r="AF21" s="212"/>
      <c r="AG21" s="212"/>
      <c r="AH21" s="212"/>
      <c r="AI21" s="212"/>
      <c r="AJ21" s="212"/>
      <c r="AK21" s="212"/>
      <c r="AL21" s="104">
        <f t="shared" si="43"/>
        <v>35.200000000000003</v>
      </c>
      <c r="AM21" s="104">
        <f t="shared" si="39"/>
        <v>41.8</v>
      </c>
      <c r="AN21" s="104">
        <f t="shared" si="39"/>
        <v>32.5</v>
      </c>
      <c r="AO21" s="104">
        <f>B46+N43+Z36</f>
        <v>35.299999999999997</v>
      </c>
      <c r="AP21" s="104">
        <f t="shared" ref="AP21:AQ21" si="72">C46+O43+AA36</f>
        <v>42.1</v>
      </c>
      <c r="AQ21" s="104">
        <f t="shared" si="72"/>
        <v>32.799999999999997</v>
      </c>
      <c r="AR21" s="107">
        <f t="shared" si="54"/>
        <v>0.997</v>
      </c>
      <c r="AS21" s="107">
        <f t="shared" si="45"/>
        <v>0.99299999999999999</v>
      </c>
      <c r="AT21" s="107">
        <f t="shared" si="46"/>
        <v>0.99099999999999999</v>
      </c>
      <c r="AU21" s="137">
        <f t="shared" si="49"/>
        <v>0.88</v>
      </c>
      <c r="AV21" s="137">
        <f t="shared" si="50"/>
        <v>0.92</v>
      </c>
      <c r="AW21" s="137">
        <f t="shared" si="55"/>
        <v>0.79</v>
      </c>
    </row>
    <row r="22" spans="1:49" ht="15" customHeight="1" x14ac:dyDescent="0.2">
      <c r="A22" s="59" t="s">
        <v>185</v>
      </c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104"/>
      <c r="U22" s="212"/>
      <c r="V22" s="212"/>
      <c r="W22" s="104">
        <f>H47</f>
        <v>14.2</v>
      </c>
      <c r="X22" s="104">
        <f t="shared" ref="X22:Y22" si="73">I47</f>
        <v>14.4</v>
      </c>
      <c r="Y22" s="104">
        <f t="shared" si="73"/>
        <v>14</v>
      </c>
      <c r="Z22" s="57"/>
      <c r="AA22" s="212"/>
      <c r="AB22" s="212"/>
      <c r="AC22" s="104">
        <f>U44</f>
        <v>44.6</v>
      </c>
      <c r="AD22" s="104">
        <f t="shared" ref="AD22:AE22" si="74">V44</f>
        <v>47.5</v>
      </c>
      <c r="AE22" s="104">
        <f t="shared" si="74"/>
        <v>48</v>
      </c>
      <c r="AF22" s="104"/>
      <c r="AG22" s="104"/>
      <c r="AH22" s="104"/>
      <c r="AI22" s="212"/>
      <c r="AJ22" s="212"/>
      <c r="AK22" s="212"/>
      <c r="AL22" s="104">
        <f t="shared" si="43"/>
        <v>58.8</v>
      </c>
      <c r="AM22" s="104">
        <f t="shared" si="39"/>
        <v>61.9</v>
      </c>
      <c r="AN22" s="104">
        <f t="shared" si="39"/>
        <v>62</v>
      </c>
      <c r="AO22" s="104">
        <f>B47+N44</f>
        <v>58.8</v>
      </c>
      <c r="AP22" s="104">
        <f t="shared" ref="AP22:AQ22" si="75">C47+O44</f>
        <v>61.9</v>
      </c>
      <c r="AQ22" s="104">
        <f t="shared" si="75"/>
        <v>62</v>
      </c>
      <c r="AR22" s="107">
        <f t="shared" si="54"/>
        <v>1</v>
      </c>
      <c r="AS22" s="107">
        <f t="shared" si="45"/>
        <v>1</v>
      </c>
      <c r="AT22" s="107">
        <f t="shared" si="46"/>
        <v>1</v>
      </c>
      <c r="AU22" s="137">
        <f t="shared" si="49"/>
        <v>1.46</v>
      </c>
      <c r="AV22" s="137">
        <f t="shared" si="50"/>
        <v>1.36</v>
      </c>
      <c r="AW22" s="137">
        <f t="shared" si="55"/>
        <v>1.49</v>
      </c>
    </row>
    <row r="23" spans="1:49" ht="15" customHeight="1" x14ac:dyDescent="0.2">
      <c r="A23" s="59" t="s">
        <v>186</v>
      </c>
      <c r="B23" s="104"/>
      <c r="C23" s="212"/>
      <c r="D23" s="212"/>
      <c r="E23" s="212"/>
      <c r="F23" s="212"/>
      <c r="G23" s="212"/>
      <c r="H23" s="212"/>
      <c r="I23" s="212"/>
      <c r="J23" s="212"/>
      <c r="K23" s="104"/>
      <c r="L23" s="212"/>
      <c r="M23" s="212"/>
      <c r="N23" s="212"/>
      <c r="O23" s="212"/>
      <c r="P23" s="212"/>
      <c r="Q23" s="104"/>
      <c r="R23" s="212"/>
      <c r="S23" s="212"/>
      <c r="T23" s="104"/>
      <c r="U23" s="212"/>
      <c r="V23" s="212"/>
      <c r="W23" s="212"/>
      <c r="X23" s="212"/>
      <c r="Y23" s="212"/>
      <c r="Z23" s="57"/>
      <c r="AA23" s="212"/>
      <c r="AB23" s="212"/>
      <c r="AC23" s="212"/>
      <c r="AD23" s="212"/>
      <c r="AE23" s="212"/>
      <c r="AF23" s="104">
        <f>H48+H49+U45+AF43</f>
        <v>44.7</v>
      </c>
      <c r="AG23" s="104">
        <f t="shared" ref="AG23:AH23" si="76">I48+I49+V45+AG43</f>
        <v>46.5</v>
      </c>
      <c r="AH23" s="104">
        <f t="shared" si="76"/>
        <v>42.7</v>
      </c>
      <c r="AI23" s="104"/>
      <c r="AJ23" s="212"/>
      <c r="AK23" s="212"/>
      <c r="AL23" s="104">
        <f t="shared" si="43"/>
        <v>44.7</v>
      </c>
      <c r="AM23" s="104">
        <f t="shared" si="39"/>
        <v>46.5</v>
      </c>
      <c r="AN23" s="104">
        <f t="shared" si="39"/>
        <v>42.7</v>
      </c>
      <c r="AO23" s="104">
        <f>B48+N45+Z43</f>
        <v>44.7</v>
      </c>
      <c r="AP23" s="104">
        <f t="shared" ref="AP23:AQ23" si="77">C48+O45+AA43</f>
        <v>46.5</v>
      </c>
      <c r="AQ23" s="104">
        <f t="shared" si="77"/>
        <v>42.7</v>
      </c>
      <c r="AR23" s="107">
        <f t="shared" si="54"/>
        <v>1</v>
      </c>
      <c r="AS23" s="107">
        <f t="shared" si="45"/>
        <v>1</v>
      </c>
      <c r="AT23" s="107">
        <f t="shared" si="46"/>
        <v>1</v>
      </c>
      <c r="AU23" s="137">
        <f t="shared" si="49"/>
        <v>1.1100000000000001</v>
      </c>
      <c r="AV23" s="137">
        <f t="shared" si="50"/>
        <v>1.02</v>
      </c>
      <c r="AW23" s="137">
        <f t="shared" si="55"/>
        <v>1.03</v>
      </c>
    </row>
    <row r="24" spans="1:49" ht="15" customHeight="1" x14ac:dyDescent="0.2">
      <c r="A24" s="59" t="s">
        <v>187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57"/>
      <c r="AA24" s="212"/>
      <c r="AB24" s="212"/>
      <c r="AC24" s="104"/>
      <c r="AD24" s="212"/>
      <c r="AE24" s="212"/>
      <c r="AF24" s="104">
        <f>H50+AF44+U46+U47</f>
        <v>31.6</v>
      </c>
      <c r="AG24" s="104">
        <f t="shared" ref="AG24:AH24" si="78">I50+AG44+V46+V47</f>
        <v>40.1</v>
      </c>
      <c r="AH24" s="104">
        <f t="shared" si="78"/>
        <v>32.200000000000003</v>
      </c>
      <c r="AI24" s="104"/>
      <c r="AJ24" s="104"/>
      <c r="AK24" s="104"/>
      <c r="AL24" s="104">
        <f t="shared" si="43"/>
        <v>31.6</v>
      </c>
      <c r="AM24" s="104">
        <f t="shared" si="39"/>
        <v>40.1</v>
      </c>
      <c r="AN24" s="104">
        <f t="shared" si="39"/>
        <v>32.200000000000003</v>
      </c>
      <c r="AO24" s="104">
        <f>B50+N46+Z44</f>
        <v>31.6</v>
      </c>
      <c r="AP24" s="104">
        <f t="shared" ref="AP24:AQ24" si="79">C50+O46+AA44</f>
        <v>40.1</v>
      </c>
      <c r="AQ24" s="104">
        <f t="shared" si="79"/>
        <v>32.200000000000003</v>
      </c>
      <c r="AR24" s="107">
        <f t="shared" si="54"/>
        <v>1</v>
      </c>
      <c r="AS24" s="107">
        <f t="shared" si="45"/>
        <v>1</v>
      </c>
      <c r="AT24" s="107">
        <f t="shared" si="46"/>
        <v>1</v>
      </c>
      <c r="AU24" s="137">
        <f t="shared" si="49"/>
        <v>0.79</v>
      </c>
      <c r="AV24" s="137">
        <f t="shared" si="50"/>
        <v>0.88</v>
      </c>
      <c r="AW24" s="137">
        <f t="shared" si="55"/>
        <v>0.77</v>
      </c>
    </row>
    <row r="25" spans="1:49" ht="15" customHeight="1" x14ac:dyDescent="0.2">
      <c r="A25" s="59" t="s">
        <v>188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57"/>
      <c r="AA25" s="212"/>
      <c r="AB25" s="212"/>
      <c r="AC25" s="212"/>
      <c r="AD25" s="212"/>
      <c r="AE25" s="212"/>
      <c r="AF25" s="104"/>
      <c r="AG25" s="212"/>
      <c r="AH25" s="212"/>
      <c r="AI25" s="104">
        <f>U48</f>
        <v>25.3</v>
      </c>
      <c r="AJ25" s="104">
        <f t="shared" ref="AJ25:AK25" si="80">V48</f>
        <v>34</v>
      </c>
      <c r="AK25" s="104">
        <f t="shared" si="80"/>
        <v>30.5</v>
      </c>
      <c r="AL25" s="104">
        <f t="shared" si="43"/>
        <v>25.3</v>
      </c>
      <c r="AM25" s="104">
        <f t="shared" si="39"/>
        <v>34</v>
      </c>
      <c r="AN25" s="104">
        <f t="shared" si="39"/>
        <v>30.5</v>
      </c>
      <c r="AO25" s="104">
        <f>N48</f>
        <v>25.3</v>
      </c>
      <c r="AP25" s="104">
        <f t="shared" ref="AP25:AQ25" si="81">O48</f>
        <v>34</v>
      </c>
      <c r="AQ25" s="104">
        <f t="shared" si="81"/>
        <v>30.5</v>
      </c>
      <c r="AR25" s="107">
        <f t="shared" si="54"/>
        <v>1</v>
      </c>
      <c r="AS25" s="107">
        <f>AM25/AP25</f>
        <v>1</v>
      </c>
      <c r="AT25" s="107">
        <f t="shared" si="46"/>
        <v>1</v>
      </c>
      <c r="AU25" s="137">
        <f>AO25/$AU$9</f>
        <v>0.63</v>
      </c>
      <c r="AV25" s="137">
        <f>AP25/$AV$9</f>
        <v>0.75</v>
      </c>
      <c r="AW25" s="137">
        <f>AQ25/$AW$9</f>
        <v>0.73</v>
      </c>
    </row>
    <row r="26" spans="1:49" ht="15" customHeight="1" x14ac:dyDescent="0.2">
      <c r="A26" s="59" t="s">
        <v>259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57"/>
      <c r="AA26" s="212"/>
      <c r="AB26" s="212"/>
      <c r="AC26" s="212"/>
      <c r="AD26" s="212"/>
      <c r="AE26" s="212"/>
      <c r="AF26" s="104"/>
      <c r="AG26" s="104"/>
      <c r="AH26" s="104"/>
      <c r="AI26" s="104">
        <f>H51+U49</f>
        <v>44.3</v>
      </c>
      <c r="AJ26" s="104">
        <f t="shared" ref="AJ26:AK26" si="82">I51+V49</f>
        <v>44.8</v>
      </c>
      <c r="AK26" s="104">
        <f t="shared" si="82"/>
        <v>43.6</v>
      </c>
      <c r="AL26" s="104">
        <f t="shared" si="43"/>
        <v>44.3</v>
      </c>
      <c r="AM26" s="104">
        <f t="shared" ref="AM26" si="83">C26+F26+I26+L26+O26+R26+U26+X26+AA26+AD26+AG26+AJ26</f>
        <v>44.8</v>
      </c>
      <c r="AN26" s="104">
        <f t="shared" ref="AN26" si="84">D26+G26+J26+M26+P26+S26+V26+Y26+AB26+AE26+AH26+AK26</f>
        <v>43.6</v>
      </c>
      <c r="AO26" s="104">
        <f>B51+N49</f>
        <v>44.3</v>
      </c>
      <c r="AP26" s="104">
        <f t="shared" ref="AP26:AQ26" si="85">C51+O49</f>
        <v>44.8</v>
      </c>
      <c r="AQ26" s="104">
        <f t="shared" si="85"/>
        <v>43.6</v>
      </c>
      <c r="AR26" s="107">
        <f t="shared" si="54"/>
        <v>1</v>
      </c>
      <c r="AS26" s="107">
        <f t="shared" si="45"/>
        <v>1</v>
      </c>
      <c r="AT26" s="107">
        <f t="shared" si="46"/>
        <v>1</v>
      </c>
      <c r="AU26" s="137">
        <f>AO26/$AU$9</f>
        <v>1.1000000000000001</v>
      </c>
      <c r="AV26" s="137">
        <f>AP26/$AV$9</f>
        <v>0.98</v>
      </c>
      <c r="AW26" s="137">
        <f>AQ26/$AW$9</f>
        <v>1.05</v>
      </c>
    </row>
    <row r="27" spans="1:49" ht="39" customHeight="1" x14ac:dyDescent="0.2">
      <c r="A27" s="217" t="s">
        <v>189</v>
      </c>
      <c r="B27" s="104">
        <f>SUM(B10:B26)</f>
        <v>58.6</v>
      </c>
      <c r="C27" s="104">
        <f t="shared" ref="C27:D27" si="86">SUM(C10:C26)</f>
        <v>67.099999999999994</v>
      </c>
      <c r="D27" s="104">
        <f t="shared" si="86"/>
        <v>62.6</v>
      </c>
      <c r="E27" s="104">
        <f t="shared" ref="E27:AH27" si="87">SUM(E10:E26)</f>
        <v>0</v>
      </c>
      <c r="F27" s="104">
        <f t="shared" si="87"/>
        <v>0</v>
      </c>
      <c r="G27" s="104">
        <f t="shared" si="87"/>
        <v>0</v>
      </c>
      <c r="H27" s="104">
        <f t="shared" si="87"/>
        <v>58.7</v>
      </c>
      <c r="I27" s="104">
        <f t="shared" si="87"/>
        <v>65.5</v>
      </c>
      <c r="J27" s="104">
        <f t="shared" si="87"/>
        <v>62.6</v>
      </c>
      <c r="K27" s="104">
        <f>SUM(K10:K26)</f>
        <v>33.799999999999997</v>
      </c>
      <c r="L27" s="104">
        <f t="shared" si="87"/>
        <v>36.4</v>
      </c>
      <c r="M27" s="104">
        <f t="shared" si="87"/>
        <v>29.1</v>
      </c>
      <c r="N27" s="104">
        <f>SUM(N10:N26)</f>
        <v>87.5</v>
      </c>
      <c r="O27" s="104">
        <f t="shared" si="87"/>
        <v>104.2</v>
      </c>
      <c r="P27" s="104">
        <f t="shared" si="87"/>
        <v>96.3</v>
      </c>
      <c r="Q27" s="104">
        <f t="shared" si="87"/>
        <v>37.9</v>
      </c>
      <c r="R27" s="104">
        <f t="shared" si="87"/>
        <v>38.4</v>
      </c>
      <c r="S27" s="104">
        <f t="shared" si="87"/>
        <v>38.299999999999997</v>
      </c>
      <c r="T27" s="104">
        <f>SUM(T10:T26)</f>
        <v>76.2</v>
      </c>
      <c r="U27" s="104">
        <f t="shared" si="87"/>
        <v>83.1</v>
      </c>
      <c r="V27" s="104">
        <f t="shared" si="87"/>
        <v>81.2</v>
      </c>
      <c r="W27" s="104">
        <f>SUM(W10:W26)</f>
        <v>74.599999999999994</v>
      </c>
      <c r="X27" s="104">
        <f t="shared" si="87"/>
        <v>92.5</v>
      </c>
      <c r="Y27" s="104">
        <f t="shared" si="87"/>
        <v>75.3</v>
      </c>
      <c r="Z27" s="104">
        <f>SUM(Z10:Z26)</f>
        <v>0</v>
      </c>
      <c r="AA27" s="104">
        <f t="shared" si="87"/>
        <v>0</v>
      </c>
      <c r="AB27" s="104">
        <f t="shared" si="87"/>
        <v>0</v>
      </c>
      <c r="AC27" s="104">
        <f t="shared" si="87"/>
        <v>44.6</v>
      </c>
      <c r="AD27" s="104">
        <f t="shared" si="87"/>
        <v>47.5</v>
      </c>
      <c r="AE27" s="104">
        <f t="shared" si="87"/>
        <v>48</v>
      </c>
      <c r="AF27" s="104">
        <f t="shared" si="87"/>
        <v>76.3</v>
      </c>
      <c r="AG27" s="104">
        <f t="shared" si="87"/>
        <v>86.6</v>
      </c>
      <c r="AH27" s="104">
        <f t="shared" si="87"/>
        <v>74.900000000000006</v>
      </c>
      <c r="AI27" s="104">
        <f>SUM(AI10:AI26)</f>
        <v>69.599999999999994</v>
      </c>
      <c r="AJ27" s="104">
        <f t="shared" ref="AJ27:AQ27" si="88">SUM(AJ10:AJ26)</f>
        <v>78.8</v>
      </c>
      <c r="AK27" s="104">
        <f t="shared" si="88"/>
        <v>74.099999999999994</v>
      </c>
      <c r="AL27" s="118">
        <f>SUM(AL10:AL26)</f>
        <v>617.79999999999995</v>
      </c>
      <c r="AM27" s="118">
        <f t="shared" si="88"/>
        <v>700.1</v>
      </c>
      <c r="AN27" s="118">
        <f t="shared" si="88"/>
        <v>642.4</v>
      </c>
      <c r="AO27" s="118">
        <f>SUM(AO10:AO26)</f>
        <v>683.4</v>
      </c>
      <c r="AP27" s="118">
        <f>SUM(AP10:AP26)</f>
        <v>775.6</v>
      </c>
      <c r="AQ27" s="118">
        <f t="shared" si="88"/>
        <v>707.3</v>
      </c>
      <c r="AR27" s="139">
        <f>AL27/AO27</f>
        <v>0.90400000000000003</v>
      </c>
      <c r="AS27" s="139">
        <f t="shared" ref="AS27" si="89">AM27/AP27</f>
        <v>0.90300000000000002</v>
      </c>
      <c r="AT27" s="139">
        <f t="shared" ref="AT27" si="90">AN27/AQ27</f>
        <v>0.90800000000000003</v>
      </c>
    </row>
    <row r="28" spans="1:49" ht="39" customHeight="1" x14ac:dyDescent="0.2">
      <c r="A28" s="217" t="s">
        <v>189</v>
      </c>
      <c r="B28" s="212"/>
      <c r="C28" s="212"/>
      <c r="D28" s="212"/>
      <c r="E28" s="118">
        <f>B27</f>
        <v>58.6</v>
      </c>
      <c r="F28" s="118">
        <f>C27+F27</f>
        <v>67.099999999999994</v>
      </c>
      <c r="G28" s="118">
        <f>D27+G27</f>
        <v>62.6</v>
      </c>
      <c r="H28" s="215"/>
      <c r="I28" s="215"/>
      <c r="J28" s="215"/>
      <c r="K28" s="215"/>
      <c r="L28" s="215"/>
      <c r="M28" s="118"/>
      <c r="N28" s="118">
        <f>H27+K27+N27</f>
        <v>180</v>
      </c>
      <c r="O28" s="118">
        <f t="shared" ref="O28" si="91">I27+L27+O27</f>
        <v>206.1</v>
      </c>
      <c r="P28" s="118">
        <f>J27+M27+P27</f>
        <v>188</v>
      </c>
      <c r="Q28" s="215"/>
      <c r="R28" s="215"/>
      <c r="S28" s="215"/>
      <c r="T28" s="215"/>
      <c r="U28" s="215"/>
      <c r="V28" s="215"/>
      <c r="W28" s="125"/>
      <c r="X28" s="118"/>
      <c r="Y28" s="118"/>
      <c r="Z28" s="118">
        <f>Q27+T27+W27</f>
        <v>188.7</v>
      </c>
      <c r="AA28" s="118">
        <f>R27+U27+X27</f>
        <v>214</v>
      </c>
      <c r="AB28" s="118">
        <f>S27+V27+Y27</f>
        <v>194.8</v>
      </c>
      <c r="AC28" s="215"/>
      <c r="AD28" s="215"/>
      <c r="AE28" s="215"/>
      <c r="AF28" s="215"/>
      <c r="AG28" s="215"/>
      <c r="AH28" s="215"/>
      <c r="AI28" s="118">
        <f>AC27+AF27+AI27</f>
        <v>190.5</v>
      </c>
      <c r="AJ28" s="118">
        <f>AD27+AG27+AJ27</f>
        <v>212.9</v>
      </c>
      <c r="AK28" s="118">
        <f>AE27+AH27+AK27</f>
        <v>197</v>
      </c>
      <c r="AL28" s="212"/>
      <c r="AM28" s="212"/>
      <c r="AN28" s="212"/>
      <c r="AO28" s="104"/>
      <c r="AP28" s="60"/>
      <c r="AQ28" s="60"/>
      <c r="AR28" s="60"/>
      <c r="AS28" s="60"/>
      <c r="AT28" s="60"/>
    </row>
    <row r="29" spans="1:49" ht="44.25" customHeight="1" x14ac:dyDescent="0.2">
      <c r="A29" s="217" t="s">
        <v>190</v>
      </c>
      <c r="B29" s="58"/>
      <c r="C29" s="58"/>
      <c r="D29" s="58"/>
      <c r="E29" s="107">
        <f>E28/AL27</f>
        <v>9.5000000000000001E-2</v>
      </c>
      <c r="F29" s="107">
        <f>F28/AM27</f>
        <v>9.6000000000000002E-2</v>
      </c>
      <c r="G29" s="107">
        <f>G28/AN27</f>
        <v>9.7000000000000003E-2</v>
      </c>
      <c r="H29" s="58"/>
      <c r="I29" s="58"/>
      <c r="J29" s="58"/>
      <c r="K29" s="58"/>
      <c r="L29" s="58"/>
      <c r="M29" s="58"/>
      <c r="N29" s="107">
        <f>N28/AL27</f>
        <v>0.29099999999999998</v>
      </c>
      <c r="O29" s="107">
        <f>O28/AM27</f>
        <v>0.29399999999999998</v>
      </c>
      <c r="P29" s="107">
        <f>P28/AN27</f>
        <v>0.29299999999999998</v>
      </c>
      <c r="Q29" s="58"/>
      <c r="R29" s="58"/>
      <c r="S29" s="58"/>
      <c r="T29" s="58"/>
      <c r="U29" s="58"/>
      <c r="V29" s="58"/>
      <c r="W29" s="61"/>
      <c r="X29" s="107"/>
      <c r="Y29" s="107"/>
      <c r="Z29" s="107">
        <f>Z28/AL27</f>
        <v>0.30499999999999999</v>
      </c>
      <c r="AA29" s="107">
        <f t="shared" ref="AA29" si="92">AA28/AM27</f>
        <v>0.30599999999999999</v>
      </c>
      <c r="AB29" s="107">
        <f>AB28/AN27</f>
        <v>0.30299999999999999</v>
      </c>
      <c r="AC29" s="58"/>
      <c r="AD29" s="58"/>
      <c r="AE29" s="58"/>
      <c r="AF29" s="58"/>
      <c r="AG29" s="58"/>
      <c r="AH29" s="58"/>
      <c r="AI29" s="107">
        <f>AI28/AL27</f>
        <v>0.308</v>
      </c>
      <c r="AJ29" s="107">
        <f>AJ28/AM27</f>
        <v>0.30399999999999999</v>
      </c>
      <c r="AK29" s="107">
        <f>AK28/AN27</f>
        <v>0.307</v>
      </c>
      <c r="AL29" s="58"/>
      <c r="AM29" s="58"/>
      <c r="AN29" s="58"/>
      <c r="AO29" s="62"/>
      <c r="AR29" s="48"/>
    </row>
    <row r="30" spans="1:49" hidden="1" x14ac:dyDescent="0.2">
      <c r="Z30" s="16">
        <f>237-Z28</f>
        <v>48.3</v>
      </c>
      <c r="AK30" s="150" t="s">
        <v>350</v>
      </c>
      <c r="AL30" s="83">
        <f>Свод!E11</f>
        <v>617.79999999999995</v>
      </c>
      <c r="AM30" s="86">
        <f>Свод!F11</f>
        <v>700.1</v>
      </c>
      <c r="AN30" s="83">
        <f>Свод!G11</f>
        <v>642.4</v>
      </c>
      <c r="AO30" s="86">
        <f>Свод!B11-'Сумма АЧР'!B13</f>
        <v>683.4</v>
      </c>
      <c r="AP30" s="86">
        <f>Свод!C11-'Сумма АЧР'!C13</f>
        <v>775.6</v>
      </c>
      <c r="AQ30" s="86">
        <f>Свод!D11-'Сумма АЧР'!D13</f>
        <v>707.3</v>
      </c>
      <c r="AR30" s="83"/>
      <c r="AS30" s="83"/>
      <c r="AT30" s="83"/>
      <c r="AU30" s="214"/>
      <c r="AV30" s="214"/>
    </row>
    <row r="31" spans="1:49" s="171" customFormat="1" hidden="1" x14ac:dyDescent="0.2">
      <c r="A31" s="255" t="s">
        <v>191</v>
      </c>
      <c r="B31" s="256"/>
      <c r="C31" s="256"/>
      <c r="D31" s="272"/>
      <c r="E31" s="273" t="s">
        <v>234</v>
      </c>
      <c r="F31" s="274"/>
      <c r="G31" s="274"/>
      <c r="H31" s="274"/>
      <c r="I31" s="274"/>
      <c r="J31" s="274"/>
      <c r="K31" s="274"/>
      <c r="L31" s="274"/>
      <c r="M31" s="275" t="s">
        <v>192</v>
      </c>
      <c r="N31" s="275"/>
      <c r="O31" s="275"/>
      <c r="P31" s="275"/>
      <c r="Q31" s="275"/>
      <c r="R31" s="275"/>
      <c r="S31" s="271" t="s">
        <v>234</v>
      </c>
      <c r="T31" s="271"/>
      <c r="U31" s="271"/>
      <c r="V31" s="271"/>
      <c r="W31" s="271"/>
      <c r="X31" s="75"/>
      <c r="Y31" s="275" t="s">
        <v>193</v>
      </c>
      <c r="Z31" s="275"/>
      <c r="AA31" s="275"/>
      <c r="AB31" s="275"/>
      <c r="AC31" s="271" t="s">
        <v>234</v>
      </c>
      <c r="AD31" s="271"/>
      <c r="AE31" s="271"/>
      <c r="AF31" s="271"/>
      <c r="AG31" s="271"/>
      <c r="AH31" s="271"/>
      <c r="AJ31" s="48"/>
      <c r="AK31" s="48"/>
      <c r="AL31" s="85">
        <f>AL27-AL30</f>
        <v>0</v>
      </c>
      <c r="AM31" s="85">
        <f t="shared" ref="AM31:AN31" si="93">AM27-AM30</f>
        <v>0</v>
      </c>
      <c r="AN31" s="85">
        <f t="shared" si="93"/>
        <v>0</v>
      </c>
      <c r="AO31" s="85">
        <f>AO27-AO30</f>
        <v>0</v>
      </c>
      <c r="AP31" s="85">
        <f>AP27-AP30</f>
        <v>0</v>
      </c>
      <c r="AQ31" s="85">
        <f t="shared" ref="AQ31" si="94">AQ27-AQ30</f>
        <v>0</v>
      </c>
      <c r="AR31" s="88"/>
      <c r="AS31" s="88"/>
      <c r="AT31" s="88"/>
      <c r="AU31" s="216"/>
      <c r="AV31" s="216"/>
      <c r="AW31" s="47"/>
    </row>
    <row r="32" spans="1:49" hidden="1" x14ac:dyDescent="0.2">
      <c r="A32" s="102">
        <f>'ВЭС, ВПМЭС'!E78</f>
        <v>48.8</v>
      </c>
      <c r="B32" s="16">
        <f>'ВЭС, ВПМЭС'!F78</f>
        <v>17.2</v>
      </c>
      <c r="C32" s="16">
        <f>'ВЭС, ВПМЭС'!G78</f>
        <v>23.5</v>
      </c>
      <c r="D32" s="16">
        <f>'ВЭС, ВПМЭС'!H78</f>
        <v>19.899999999999999</v>
      </c>
      <c r="E32" s="102"/>
      <c r="F32" s="167">
        <f>'ВЭС, ВПМЭС'!J78</f>
        <v>49</v>
      </c>
      <c r="G32" s="168">
        <f>'ВЭС, ВПМЭС'!K78</f>
        <v>5</v>
      </c>
      <c r="H32" s="16">
        <f>'ВЭС, ВПМЭС'!L78</f>
        <v>2.9</v>
      </c>
      <c r="I32" s="16">
        <f>'ВЭС, ВПМЭС'!M78</f>
        <v>6.9</v>
      </c>
      <c r="J32" s="16">
        <f>'ВЭС, ВПМЭС'!N78</f>
        <v>4.9000000000000004</v>
      </c>
      <c r="K32" s="102"/>
      <c r="L32" s="16"/>
      <c r="M32" s="102">
        <f>'ЧЭС, ВПМЭС'!E68</f>
        <v>48.7</v>
      </c>
      <c r="N32" s="16">
        <f>'ЧЭС, ВПМЭС'!F68</f>
        <v>6.5</v>
      </c>
      <c r="O32" s="16">
        <f>'ЧЭС, ВПМЭС'!G68</f>
        <v>6.9</v>
      </c>
      <c r="P32" s="16">
        <f>'ЧЭС, ВПМЭС'!H68</f>
        <v>6.9</v>
      </c>
      <c r="Q32" s="16"/>
      <c r="S32" s="167">
        <f>'ЧЭС, ВПМЭС'!J68</f>
        <v>49</v>
      </c>
      <c r="T32" s="168">
        <f>'ЧЭС, ВПМЭС'!K68</f>
        <v>15</v>
      </c>
      <c r="U32" s="16">
        <f>'ЧЭС, ВПМЭС'!L68</f>
        <v>3.9</v>
      </c>
      <c r="V32" s="16">
        <f>'ЧЭС, ВПМЭС'!M68</f>
        <v>4.0999999999999996</v>
      </c>
      <c r="W32" s="16">
        <f>'ЧЭС, ВПМЭС'!N68</f>
        <v>4</v>
      </c>
      <c r="Y32" s="171">
        <f>ВУЭС!E21</f>
        <v>48.8</v>
      </c>
      <c r="Z32" s="150">
        <f>ВУЭС!F21</f>
        <v>4</v>
      </c>
      <c r="AA32" s="150">
        <f>ВУЭС!G21</f>
        <v>4.3</v>
      </c>
      <c r="AB32" s="150">
        <f>ВУЭС!H21</f>
        <v>4.5</v>
      </c>
      <c r="AD32" s="167">
        <f>ВУЭС!J21</f>
        <v>49</v>
      </c>
      <c r="AE32" s="163">
        <f>ВУЭС!K21</f>
        <v>10</v>
      </c>
      <c r="AF32" s="150">
        <f>ВУЭС!L21</f>
        <v>4</v>
      </c>
      <c r="AG32" s="150">
        <f>ВУЭС!M21</f>
        <v>4.3</v>
      </c>
      <c r="AH32" s="150">
        <f>ВУЭС!N21</f>
        <v>4.5</v>
      </c>
      <c r="AI32" s="152"/>
      <c r="AL32" s="216"/>
      <c r="AM32" s="216"/>
      <c r="AN32" s="216"/>
      <c r="AO32" s="86"/>
      <c r="AP32" s="86"/>
      <c r="AQ32" s="86"/>
      <c r="AR32" s="214"/>
      <c r="AS32" s="214"/>
      <c r="AT32" s="214"/>
      <c r="AU32" s="214"/>
      <c r="AV32" s="214"/>
    </row>
    <row r="33" spans="1:54" hidden="1" x14ac:dyDescent="0.2">
      <c r="A33" s="102">
        <f>'ВЭС, ВПМЭС'!E79</f>
        <v>48.8</v>
      </c>
      <c r="B33" s="16">
        <f>'ВЭС, ВПМЭС'!F79</f>
        <v>0</v>
      </c>
      <c r="C33" s="16">
        <f>'ВЭС, ВПМЭС'!G79</f>
        <v>0</v>
      </c>
      <c r="D33" s="16">
        <f>'ВЭС, ВПМЭС'!H79</f>
        <v>0</v>
      </c>
      <c r="F33" s="167">
        <f>'ВЭС, ВПМЭС'!J79</f>
        <v>49</v>
      </c>
      <c r="G33" s="168">
        <f>'ВЭС, ВПМЭС'!K79</f>
        <v>10</v>
      </c>
      <c r="H33" s="16">
        <f>'ВЭС, ВПМЭС'!L79</f>
        <v>14.3</v>
      </c>
      <c r="I33" s="16">
        <f>'ВЭС, ВПМЭС'!M79</f>
        <v>16.600000000000001</v>
      </c>
      <c r="J33" s="16">
        <f>'ВЭС, ВПМЭС'!N79</f>
        <v>15</v>
      </c>
      <c r="K33" s="16"/>
      <c r="L33" s="191"/>
      <c r="M33" s="102">
        <f>'ЧЭС, ВПМЭС'!E69</f>
        <v>48.7</v>
      </c>
      <c r="N33" s="16">
        <f>'ЧЭС, ВПМЭС'!F69</f>
        <v>0</v>
      </c>
      <c r="O33" s="16">
        <f>'ЧЭС, ВПМЭС'!G69</f>
        <v>0</v>
      </c>
      <c r="P33" s="16">
        <f>'ЧЭС, ВПМЭС'!H69</f>
        <v>0</v>
      </c>
      <c r="Q33" s="16"/>
      <c r="S33" s="167">
        <f>'ЧЭС, ВПМЭС'!J69</f>
        <v>48.9</v>
      </c>
      <c r="T33" s="168">
        <f>'ЧЭС, ВПМЭС'!K69</f>
        <v>20</v>
      </c>
      <c r="U33" s="16">
        <f>'ЧЭС, ВПМЭС'!L69</f>
        <v>2.4</v>
      </c>
      <c r="V33" s="16">
        <f>'ЧЭС, ВПМЭС'!M69</f>
        <v>2.6</v>
      </c>
      <c r="W33" s="16">
        <f>'ЧЭС, ВПМЭС'!N69</f>
        <v>2.5</v>
      </c>
      <c r="Y33" s="171">
        <f>ВУЭС!E22</f>
        <v>48.7</v>
      </c>
      <c r="Z33" s="150">
        <f>ВУЭС!F22</f>
        <v>6.5</v>
      </c>
      <c r="AA33" s="150">
        <f>ВУЭС!G22</f>
        <v>8.3000000000000007</v>
      </c>
      <c r="AB33" s="150">
        <f>ВУЭС!H22</f>
        <v>8</v>
      </c>
      <c r="AC33" s="102"/>
      <c r="AD33" s="167">
        <f>ВУЭС!J22</f>
        <v>48.9</v>
      </c>
      <c r="AE33" s="163">
        <f>ВУЭС!K22</f>
        <v>20</v>
      </c>
      <c r="AF33" s="150">
        <f>ВУЭС!L22</f>
        <v>6.5</v>
      </c>
      <c r="AG33" s="150">
        <f>ВУЭС!M22</f>
        <v>8.3000000000000007</v>
      </c>
      <c r="AH33" s="150">
        <f>ВУЭС!N22</f>
        <v>8</v>
      </c>
      <c r="AI33" s="152"/>
      <c r="AL33" s="216"/>
      <c r="AM33" s="216"/>
      <c r="AN33" s="216"/>
      <c r="AO33" s="86"/>
      <c r="AP33" s="86"/>
      <c r="AQ33" s="86"/>
      <c r="AR33" s="214"/>
      <c r="AS33" s="214"/>
      <c r="AT33" s="214"/>
      <c r="AU33" s="214"/>
      <c r="AV33" s="214"/>
    </row>
    <row r="34" spans="1:54" hidden="1" x14ac:dyDescent="0.2">
      <c r="A34" s="102">
        <f>'ВЭС, ВПМЭС'!E80</f>
        <v>48.7</v>
      </c>
      <c r="B34" s="16">
        <f>'ВЭС, ВПМЭС'!F80</f>
        <v>21.6</v>
      </c>
      <c r="C34" s="16">
        <f>'ВЭС, ВПМЭС'!G80</f>
        <v>22.2</v>
      </c>
      <c r="D34" s="16">
        <f>'ВЭС, ВПМЭС'!H80</f>
        <v>21.8</v>
      </c>
      <c r="F34" s="167">
        <f>'ВЭС, ВПМЭС'!J80</f>
        <v>49</v>
      </c>
      <c r="G34" s="168">
        <f>'ВЭС, ВПМЭС'!K80</f>
        <v>15</v>
      </c>
      <c r="H34" s="16">
        <f>'ВЭС, ВПМЭС'!L80</f>
        <v>14.2</v>
      </c>
      <c r="I34" s="16">
        <f>'ВЭС, ВПМЭС'!M80</f>
        <v>14.6</v>
      </c>
      <c r="J34" s="16">
        <f>'ВЭС, ВПМЭС'!N80</f>
        <v>14.3</v>
      </c>
      <c r="K34" s="16"/>
      <c r="L34" s="191"/>
      <c r="M34" s="102">
        <f>'ЧЭС, ВПМЭС'!E70</f>
        <v>48.6</v>
      </c>
      <c r="N34" s="16">
        <f>'ЧЭС, ВПМЭС'!F70</f>
        <v>26.3</v>
      </c>
      <c r="O34" s="16">
        <f>'ЧЭС, ВПМЭС'!G70</f>
        <v>27.1</v>
      </c>
      <c r="P34" s="16">
        <f>'ЧЭС, ВПМЭС'!H70</f>
        <v>26</v>
      </c>
      <c r="Q34" s="16"/>
      <c r="S34" s="167">
        <f>'ЧЭС, ВПМЭС'!J70</f>
        <v>48.9</v>
      </c>
      <c r="T34" s="168">
        <f>'ЧЭС, ВПМЭС'!K70</f>
        <v>20</v>
      </c>
      <c r="U34" s="16">
        <f>'ЧЭС, ВПМЭС'!L70</f>
        <v>26.3</v>
      </c>
      <c r="V34" s="16">
        <f>'ЧЭС, ВПМЭС'!M70</f>
        <v>27.1</v>
      </c>
      <c r="W34" s="16">
        <f>'ЧЭС, ВПМЭС'!N70</f>
        <v>26</v>
      </c>
      <c r="Y34" s="171">
        <f>ВУЭС!E23</f>
        <v>48.6</v>
      </c>
      <c r="Z34" s="150">
        <f>ВУЭС!F23</f>
        <v>0.5</v>
      </c>
      <c r="AA34" s="150">
        <f>ВУЭС!G23</f>
        <v>0.8</v>
      </c>
      <c r="AB34" s="150">
        <f>ВУЭС!H23</f>
        <v>0.8</v>
      </c>
      <c r="AD34" s="167">
        <f>ВУЭС!J23</f>
        <v>48.9</v>
      </c>
      <c r="AE34" s="163">
        <f>ВУЭС!K23</f>
        <v>20</v>
      </c>
      <c r="AF34" s="150">
        <f>ВУЭС!L23</f>
        <v>0.5</v>
      </c>
      <c r="AG34" s="150">
        <f>ВУЭС!M23</f>
        <v>0.8</v>
      </c>
      <c r="AH34" s="150">
        <f>ВУЭС!N23</f>
        <v>0.8</v>
      </c>
      <c r="AI34" s="152"/>
      <c r="AL34" s="216"/>
      <c r="AM34" s="214"/>
      <c r="AN34" s="214"/>
      <c r="AO34" s="86"/>
      <c r="AP34" s="86"/>
      <c r="AQ34" s="86"/>
      <c r="AR34" s="214"/>
      <c r="AS34" s="214"/>
      <c r="AT34" s="214"/>
      <c r="AU34" s="214"/>
      <c r="AV34" s="214"/>
    </row>
    <row r="35" spans="1:54" hidden="1" x14ac:dyDescent="0.2">
      <c r="A35" s="102">
        <f>'ВЭС, ВПМЭС'!E81</f>
        <v>48.7</v>
      </c>
      <c r="B35" s="16">
        <f>'ВЭС, ВПМЭС'!F81</f>
        <v>0</v>
      </c>
      <c r="C35" s="16">
        <f>'ВЭС, ВПМЭС'!G81</f>
        <v>0</v>
      </c>
      <c r="D35" s="16">
        <f>'ВЭС, ВПМЭС'!H81</f>
        <v>0</v>
      </c>
      <c r="F35" s="167">
        <f>'ВЭС, ВПМЭС'!J81</f>
        <v>48.9</v>
      </c>
      <c r="G35" s="168">
        <f>'ВЭС, ВПМЭС'!K81</f>
        <v>20</v>
      </c>
      <c r="H35" s="16">
        <f>'ВЭС, ВПМЭС'!L81</f>
        <v>7.4</v>
      </c>
      <c r="I35" s="16">
        <f>'ВЭС, ВПМЭС'!M81</f>
        <v>7.6</v>
      </c>
      <c r="J35" s="16">
        <f>'ВЭС, ВПМЭС'!N81</f>
        <v>7.5</v>
      </c>
      <c r="K35" s="16"/>
      <c r="L35" s="191"/>
      <c r="M35" s="102">
        <f>'ЧЭС, ВПМЭС'!E71</f>
        <v>48.5</v>
      </c>
      <c r="N35" s="16">
        <f>'ЧЭС, ВПМЭС'!F71</f>
        <v>24.2</v>
      </c>
      <c r="O35" s="16">
        <f>'ЧЭС, ВПМЭС'!G71</f>
        <v>24.8</v>
      </c>
      <c r="P35" s="16">
        <f>'ЧЭС, ВПМЭС'!H71</f>
        <v>24.6</v>
      </c>
      <c r="Q35" s="16"/>
      <c r="S35" s="167">
        <f>'ЧЭС, ВПМЭС'!J71</f>
        <v>48.9</v>
      </c>
      <c r="T35" s="168">
        <f>'ЧЭС, ВПМЭС'!K71</f>
        <v>25</v>
      </c>
      <c r="U35" s="16">
        <f>'ЧЭС, ВПМЭС'!L71</f>
        <v>24.2</v>
      </c>
      <c r="V35" s="16">
        <f>'ЧЭС, ВПМЭС'!M71</f>
        <v>24.8</v>
      </c>
      <c r="W35" s="16">
        <f>'ЧЭС, ВПМЭС'!N71</f>
        <v>24.6</v>
      </c>
      <c r="Y35" s="171">
        <f>ВУЭС!E24</f>
        <v>48.5</v>
      </c>
      <c r="Z35" s="150">
        <f>ВУЭС!F24</f>
        <v>9.6</v>
      </c>
      <c r="AA35" s="150">
        <f>ВУЭС!G24</f>
        <v>11.6</v>
      </c>
      <c r="AB35" s="150">
        <f>ВУЭС!H24</f>
        <v>4.5</v>
      </c>
      <c r="AD35" s="167">
        <f>ВУЭС!J24</f>
        <v>48.9</v>
      </c>
      <c r="AE35" s="163">
        <f>ВУЭС!K24</f>
        <v>25</v>
      </c>
      <c r="AF35" s="150">
        <f>ВУЭС!L24</f>
        <v>9.6</v>
      </c>
      <c r="AG35" s="150">
        <f>ВУЭС!M24</f>
        <v>11.6</v>
      </c>
      <c r="AH35" s="150">
        <f>ВУЭС!N24</f>
        <v>4.5</v>
      </c>
      <c r="AL35" s="214"/>
      <c r="AM35" s="214"/>
      <c r="AN35" s="214"/>
      <c r="AO35" s="132"/>
      <c r="AP35" s="132"/>
      <c r="AQ35" s="132"/>
      <c r="AR35" s="214"/>
      <c r="AS35" s="214"/>
      <c r="AT35" s="214"/>
      <c r="AU35" s="214"/>
      <c r="AV35" s="214"/>
      <c r="AY35" s="171"/>
      <c r="AZ35" s="16"/>
      <c r="BA35" s="45"/>
      <c r="BB35" s="102"/>
    </row>
    <row r="36" spans="1:54" hidden="1" x14ac:dyDescent="0.2">
      <c r="A36" s="102">
        <f>'ВЭС, ВПМЭС'!E82</f>
        <v>48.6</v>
      </c>
      <c r="B36" s="16">
        <f>'ВЭС, ВПМЭС'!F82</f>
        <v>3.1</v>
      </c>
      <c r="C36" s="16">
        <f>'ВЭС, ВПМЭС'!G82</f>
        <v>3.8</v>
      </c>
      <c r="D36" s="16">
        <f>'ВЭС, ВПМЭС'!H82</f>
        <v>3.6</v>
      </c>
      <c r="F36" s="167">
        <f>'ВЭС, ВПМЭС'!J82</f>
        <v>48.9</v>
      </c>
      <c r="G36" s="168">
        <f>'ВЭС, ВПМЭС'!K82</f>
        <v>20</v>
      </c>
      <c r="H36" s="16">
        <f>'ВЭС, ВПМЭС'!L82</f>
        <v>3.1</v>
      </c>
      <c r="I36" s="16">
        <f>'ВЭС, ВПМЭС'!M82</f>
        <v>3.8</v>
      </c>
      <c r="J36" s="16">
        <f>'ВЭС, ВПМЭС'!N82</f>
        <v>3.6</v>
      </c>
      <c r="K36" s="16"/>
      <c r="L36" s="191"/>
      <c r="M36" s="102">
        <f>'ЧЭС, ВПМЭС'!E72</f>
        <v>48.4</v>
      </c>
      <c r="N36" s="16">
        <f>'ЧЭС, ВПМЭС'!F72</f>
        <v>17.3</v>
      </c>
      <c r="O36" s="16">
        <f>'ЧЭС, ВПМЭС'!G72</f>
        <v>17.8</v>
      </c>
      <c r="P36" s="16">
        <f>'ЧЭС, ВПМЭС'!H72</f>
        <v>19.600000000000001</v>
      </c>
      <c r="Q36" s="16"/>
      <c r="S36" s="167">
        <f>'ЧЭС, ВПМЭС'!J72</f>
        <v>48.9</v>
      </c>
      <c r="T36" s="168">
        <f>'ЧЭС, ВПМЭС'!K72</f>
        <v>25</v>
      </c>
      <c r="U36" s="16">
        <f>'ЧЭС, ВПМЭС'!L72</f>
        <v>17.3</v>
      </c>
      <c r="V36" s="16">
        <f>'ЧЭС, ВПМЭС'!M72</f>
        <v>17.8</v>
      </c>
      <c r="W36" s="16">
        <f>'ЧЭС, ВПМЭС'!N72</f>
        <v>19.600000000000001</v>
      </c>
      <c r="Y36" s="171">
        <f>ВУЭС!E25</f>
        <v>47.7</v>
      </c>
      <c r="Z36" s="150">
        <f>ВУЭС!F25</f>
        <v>6</v>
      </c>
      <c r="AA36" s="150">
        <f>ВУЭС!G25</f>
        <v>8.3000000000000007</v>
      </c>
      <c r="AB36" s="150">
        <f>ВУЭС!H25</f>
        <v>5.9</v>
      </c>
      <c r="AD36" s="167">
        <f>ВУЭС!J25</f>
        <v>48.8</v>
      </c>
      <c r="AE36" s="163">
        <f>ВУЭС!K25</f>
        <v>45</v>
      </c>
      <c r="AF36" s="150">
        <f>ВУЭС!L25</f>
        <v>6</v>
      </c>
      <c r="AG36" s="150">
        <f>ВУЭС!M25</f>
        <v>8.3000000000000007</v>
      </c>
      <c r="AH36" s="150">
        <f>ВУЭС!N25</f>
        <v>5.9</v>
      </c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132"/>
      <c r="AY36" s="171"/>
      <c r="AZ36" s="16"/>
      <c r="BA36" s="16"/>
      <c r="BB36" s="102"/>
    </row>
    <row r="37" spans="1:54" hidden="1" x14ac:dyDescent="0.2">
      <c r="A37" s="102">
        <f>'ВЭС, ВПМЭС'!E83</f>
        <v>48.5</v>
      </c>
      <c r="B37" s="16">
        <f>'ВЭС, ВПМЭС'!F83</f>
        <v>9</v>
      </c>
      <c r="C37" s="16">
        <f>'ВЭС, ВПМЭС'!G83</f>
        <v>11.4</v>
      </c>
      <c r="D37" s="16">
        <f>'ВЭС, ВПМЭС'!H83</f>
        <v>10.6</v>
      </c>
      <c r="F37" s="167">
        <f>'ВЭС, ВПМЭС'!J83</f>
        <v>48.9</v>
      </c>
      <c r="G37" s="168">
        <f>'ВЭС, ВПМЭС'!K83</f>
        <v>20</v>
      </c>
      <c r="H37" s="16">
        <f>'ВЭС, ВПМЭС'!L83</f>
        <v>9</v>
      </c>
      <c r="I37" s="16">
        <f>'ВЭС, ВПМЭС'!M83</f>
        <v>11.4</v>
      </c>
      <c r="J37" s="16">
        <f>'ВЭС, ВПМЭС'!N83</f>
        <v>10.6</v>
      </c>
      <c r="K37" s="16"/>
      <c r="L37" s="191"/>
      <c r="M37" s="102">
        <f>'ЧЭС, ВПМЭС'!E73</f>
        <v>48.3</v>
      </c>
      <c r="N37" s="16">
        <f>'ЧЭС, ВПМЭС'!F73</f>
        <v>26.1</v>
      </c>
      <c r="O37" s="16">
        <f>'ЧЭС, ВПМЭС'!G73</f>
        <v>26.9</v>
      </c>
      <c r="P37" s="16">
        <f>'ЧЭС, ВПМЭС'!H73</f>
        <v>25.4</v>
      </c>
      <c r="Q37" s="16"/>
      <c r="S37" s="167">
        <f>'ЧЭС, ВПМЭС'!J73</f>
        <v>48.9</v>
      </c>
      <c r="T37" s="168">
        <f>'ЧЭС, ВПМЭС'!K73</f>
        <v>30</v>
      </c>
      <c r="U37" s="16">
        <f>'ЧЭС, ВПМЭС'!L73</f>
        <v>22.5</v>
      </c>
      <c r="V37" s="16">
        <f>'ЧЭС, ВПМЭС'!M73</f>
        <v>22.7</v>
      </c>
      <c r="W37" s="16">
        <f>'ЧЭС, ВПМЭС'!N73</f>
        <v>21.2</v>
      </c>
      <c r="Y37" s="171"/>
      <c r="Z37" s="102">
        <f>SUM(Z32:Z36)</f>
        <v>26.6</v>
      </c>
      <c r="AA37" s="102">
        <f t="shared" ref="AA37:AB37" si="95">SUM(AA32:AA36)</f>
        <v>33.299999999999997</v>
      </c>
      <c r="AB37" s="102">
        <f t="shared" si="95"/>
        <v>23.7</v>
      </c>
      <c r="AD37" s="102"/>
      <c r="AE37" s="192"/>
      <c r="AF37" s="102">
        <f>SUM(AF32:AF36)</f>
        <v>26.6</v>
      </c>
      <c r="AG37" s="102">
        <f t="shared" ref="AG37:AH37" si="96">SUM(AG32:AG36)</f>
        <v>33.299999999999997</v>
      </c>
      <c r="AH37" s="102">
        <f t="shared" si="96"/>
        <v>23.7</v>
      </c>
      <c r="AL37" s="214"/>
      <c r="AM37" s="214"/>
      <c r="AN37" s="214"/>
      <c r="AO37" s="214"/>
      <c r="AP37" s="214"/>
      <c r="AQ37" s="214"/>
      <c r="AR37" s="47"/>
      <c r="AS37" s="47"/>
      <c r="AT37" s="47"/>
      <c r="AU37" s="214"/>
      <c r="AV37" s="132"/>
      <c r="AX37" s="16"/>
      <c r="AY37" s="171"/>
      <c r="AZ37" s="16"/>
      <c r="BA37" s="16"/>
      <c r="BB37" s="102"/>
    </row>
    <row r="38" spans="1:54" hidden="1" x14ac:dyDescent="0.2">
      <c r="A38" s="102">
        <f>'ВЭС, ВПМЭС'!E84</f>
        <v>48.4</v>
      </c>
      <c r="B38" s="16">
        <f>'ВЭС, ВПМЭС'!F84</f>
        <v>19.899999999999999</v>
      </c>
      <c r="C38" s="16">
        <f>'ВЭС, ВПМЭС'!G84</f>
        <v>25.6</v>
      </c>
      <c r="D38" s="16">
        <f>'ВЭС, ВПМЭС'!H84</f>
        <v>22.3</v>
      </c>
      <c r="F38" s="167">
        <f>'ВЭС, ВПМЭС'!J84</f>
        <v>48.9</v>
      </c>
      <c r="G38" s="168">
        <f>'ВЭС, ВПМЭС'!K84</f>
        <v>30</v>
      </c>
      <c r="H38" s="16">
        <f>'ВЭС, ВПМЭС'!L84</f>
        <v>16.7</v>
      </c>
      <c r="I38" s="16">
        <f>'ВЭС, ВПМЭС'!M84</f>
        <v>22.2</v>
      </c>
      <c r="J38" s="16">
        <f>'ВЭС, ВПМЭС'!N84</f>
        <v>19</v>
      </c>
      <c r="K38" s="16"/>
      <c r="L38" s="191"/>
      <c r="M38" s="102">
        <f>'ЧЭС, ВПМЭС'!E74</f>
        <v>48.2</v>
      </c>
      <c r="N38" s="16">
        <f>'ЧЭС, ВПМЭС'!F74</f>
        <v>42.4</v>
      </c>
      <c r="O38" s="16">
        <f>'ЧЭС, ВПМЭС'!G74</f>
        <v>40</v>
      </c>
      <c r="P38" s="16">
        <f>'ЧЭС, ВПМЭС'!H74</f>
        <v>38.5</v>
      </c>
      <c r="Q38" s="16"/>
      <c r="S38" s="167">
        <f>'ЧЭС, ВПМЭС'!J74</f>
        <v>0</v>
      </c>
      <c r="T38" s="168">
        <f>'ЧЭС, ВПМЭС'!K74</f>
        <v>0</v>
      </c>
      <c r="U38" s="16">
        <f>'ЧЭС, ВПМЭС'!L74</f>
        <v>0</v>
      </c>
      <c r="V38" s="16">
        <f>'ЧЭС, ВПМЭС'!M74</f>
        <v>0</v>
      </c>
      <c r="W38" s="16">
        <f>'ЧЭС, ВПМЭС'!N74</f>
        <v>0</v>
      </c>
      <c r="AC38" s="171"/>
      <c r="AF38" s="102">
        <f>ВУЭС!L26</f>
        <v>26.6</v>
      </c>
      <c r="AG38" s="102">
        <f>ВУЭС!M26</f>
        <v>33.299999999999997</v>
      </c>
      <c r="AH38" s="102">
        <f>ВУЭС!N26</f>
        <v>23.7</v>
      </c>
      <c r="AI38" s="102"/>
      <c r="AL38" s="78"/>
      <c r="AM38" s="214"/>
      <c r="AN38" s="214"/>
      <c r="AO38" s="86"/>
      <c r="AP38" s="86"/>
      <c r="AQ38" s="86"/>
      <c r="AR38" s="214"/>
      <c r="AS38" s="214"/>
      <c r="AT38" s="214"/>
      <c r="AU38" s="214"/>
      <c r="AV38" s="132"/>
    </row>
    <row r="39" spans="1:54" hidden="1" x14ac:dyDescent="0.2">
      <c r="A39" s="102">
        <f>'ВЭС, ВПМЭС'!E85</f>
        <v>48.4</v>
      </c>
      <c r="B39" s="16">
        <f>'ВЭС, ВПМЭС'!F85</f>
        <v>0</v>
      </c>
      <c r="C39" s="16">
        <f>'ВЭС, ВПМЭС'!G85</f>
        <v>0</v>
      </c>
      <c r="D39" s="16">
        <f>'ВЭС, ВПМЭС'!H85</f>
        <v>0</v>
      </c>
      <c r="F39" s="167">
        <f>'ВЭС, ВПМЭС'!J85</f>
        <v>48.9</v>
      </c>
      <c r="G39" s="168">
        <f>'ВЭС, ВПМЭС'!K85</f>
        <v>25</v>
      </c>
      <c r="H39" s="16">
        <f>'ВЭС, ВПМЭС'!L85</f>
        <v>3.2</v>
      </c>
      <c r="I39" s="16">
        <f>'ВЭС, ВПМЭС'!M85</f>
        <v>3.4</v>
      </c>
      <c r="J39" s="16">
        <f>'ВЭС, ВПМЭС'!N85</f>
        <v>3.3</v>
      </c>
      <c r="K39" s="16"/>
      <c r="L39" s="191"/>
      <c r="M39" s="102">
        <f>'ЧЭС, ВПМЭС'!E75</f>
        <v>48.1</v>
      </c>
      <c r="N39" s="16">
        <f>'ЧЭС, ВПМЭС'!F75</f>
        <v>25.6</v>
      </c>
      <c r="O39" s="16">
        <f>'ЧЭС, ВПМЭС'!G75</f>
        <v>27.7</v>
      </c>
      <c r="P39" s="16">
        <f>'ЧЭС, ВПМЭС'!H75</f>
        <v>26.9</v>
      </c>
      <c r="Q39" s="16"/>
      <c r="S39" s="167">
        <f>'ЧЭС, ВПМЭС'!J75</f>
        <v>48.8</v>
      </c>
      <c r="T39" s="168">
        <f>'ЧЭС, ВПМЭС'!K75</f>
        <v>35</v>
      </c>
      <c r="U39" s="16">
        <f>'ЧЭС, ВПМЭС'!L75</f>
        <v>25.1</v>
      </c>
      <c r="V39" s="16">
        <f>'ЧЭС, ВПМЭС'!M75</f>
        <v>22.6</v>
      </c>
      <c r="W39" s="16">
        <f>'ЧЭС, ВПМЭС'!N75</f>
        <v>22.5</v>
      </c>
      <c r="Y39" s="255" t="s">
        <v>151</v>
      </c>
      <c r="Z39" s="256"/>
      <c r="AA39" s="256"/>
      <c r="AB39" s="272"/>
      <c r="AC39" s="271" t="s">
        <v>234</v>
      </c>
      <c r="AD39" s="271"/>
      <c r="AE39" s="271"/>
      <c r="AF39" s="271"/>
      <c r="AG39" s="271"/>
      <c r="AH39" s="271"/>
      <c r="AI39" s="102"/>
      <c r="AL39" s="78"/>
      <c r="AM39" s="47"/>
      <c r="AN39" s="47"/>
      <c r="AO39" s="87"/>
      <c r="AP39" s="87"/>
      <c r="AQ39" s="87"/>
      <c r="AR39" s="214"/>
      <c r="AS39" s="214"/>
      <c r="AT39" s="214"/>
      <c r="AU39" s="214"/>
      <c r="AV39" s="99"/>
    </row>
    <row r="40" spans="1:54" hidden="1" x14ac:dyDescent="0.2">
      <c r="A40" s="102">
        <f>'ВЭС, ВПМЭС'!E86</f>
        <v>48.3</v>
      </c>
      <c r="B40" s="16">
        <f>'ВЭС, ВПМЭС'!F86</f>
        <v>16.100000000000001</v>
      </c>
      <c r="C40" s="16">
        <f>'ВЭС, ВПМЭС'!G86</f>
        <v>21.7</v>
      </c>
      <c r="D40" s="16">
        <f>'ВЭС, ВПМЭС'!H86</f>
        <v>20.100000000000001</v>
      </c>
      <c r="F40" s="167">
        <f>'ВЭС, ВПМЭС'!J86</f>
        <v>48.9</v>
      </c>
      <c r="G40" s="168">
        <f>'ВЭС, ВПМЭС'!K86</f>
        <v>30</v>
      </c>
      <c r="H40" s="16">
        <f>'ВЭС, ВПМЭС'!L86</f>
        <v>16.100000000000001</v>
      </c>
      <c r="I40" s="16">
        <f>'ВЭС, ВПМЭС'!M86</f>
        <v>21.7</v>
      </c>
      <c r="J40" s="16">
        <f>'ВЭС, ВПМЭС'!N86</f>
        <v>20.100000000000001</v>
      </c>
      <c r="K40" s="16"/>
      <c r="L40" s="191"/>
      <c r="M40" s="102">
        <f>'ЧЭС, ВПМЭС'!E76</f>
        <v>48</v>
      </c>
      <c r="N40" s="16">
        <f>'ЧЭС, ВПМЭС'!F76</f>
        <v>19.2</v>
      </c>
      <c r="O40" s="16">
        <f>'ЧЭС, ВПМЭС'!G76</f>
        <v>26.6</v>
      </c>
      <c r="P40" s="16">
        <f>'ЧЭС, ВПМЭС'!H76</f>
        <v>25.1</v>
      </c>
      <c r="Q40" s="16"/>
      <c r="S40" s="167">
        <f>'ЧЭС, ВПМЭС'!J76</f>
        <v>48.8</v>
      </c>
      <c r="T40" s="168">
        <f>'ЧЭС, ВПМЭС'!K76</f>
        <v>35</v>
      </c>
      <c r="U40" s="16">
        <f>'ЧЭС, ВПМЭС'!L76</f>
        <v>19.2</v>
      </c>
      <c r="V40" s="16">
        <f>'ЧЭС, ВПМЭС'!M76</f>
        <v>26.6</v>
      </c>
      <c r="W40" s="16">
        <f>'ЧЭС, ВПМЭС'!N76</f>
        <v>25.1</v>
      </c>
      <c r="Y40" s="171">
        <f>ТЭС!E27</f>
        <v>48.8</v>
      </c>
      <c r="Z40" s="150">
        <f>ТЭС!F27</f>
        <v>14.2</v>
      </c>
      <c r="AA40" s="150">
        <f>ТЭС!G27</f>
        <v>15.1</v>
      </c>
      <c r="AB40" s="150">
        <f>ТЭС!H27</f>
        <v>14.6</v>
      </c>
      <c r="AD40" s="167">
        <f>ТЭС!J27</f>
        <v>49</v>
      </c>
      <c r="AE40" s="163">
        <f>ТЭС!K27</f>
        <v>5</v>
      </c>
      <c r="AF40" s="150">
        <f>ТЭС!L27</f>
        <v>14.2</v>
      </c>
      <c r="AG40" s="150">
        <f>ТЭС!M27</f>
        <v>15.1</v>
      </c>
      <c r="AH40" s="150">
        <f>ТЭС!N27</f>
        <v>14.6</v>
      </c>
      <c r="AI40" s="76"/>
      <c r="AJ40" s="48"/>
      <c r="AK40" s="48"/>
      <c r="AL40" s="47"/>
      <c r="AM40" s="47"/>
      <c r="AN40" s="47"/>
      <c r="AO40" s="47"/>
      <c r="AP40" s="47"/>
      <c r="AQ40" s="47"/>
      <c r="AR40" s="214"/>
      <c r="AS40" s="214"/>
      <c r="AT40" s="214"/>
      <c r="AU40" s="214"/>
      <c r="AV40" s="99"/>
    </row>
    <row r="41" spans="1:54" hidden="1" x14ac:dyDescent="0.2">
      <c r="A41" s="102">
        <f>'ВЭС, ВПМЭС'!E87</f>
        <v>48.2</v>
      </c>
      <c r="B41" s="16">
        <f>'ВЭС, ВПМЭС'!F87</f>
        <v>7.2</v>
      </c>
      <c r="C41" s="16">
        <f>'ВЭС, ВПМЭС'!G87</f>
        <v>10.7</v>
      </c>
      <c r="D41" s="16">
        <f>'ВЭС, ВПМЭС'!H87</f>
        <v>7.9</v>
      </c>
      <c r="F41" s="167">
        <f>'ВЭС, ВПМЭС'!J87</f>
        <v>48.9</v>
      </c>
      <c r="G41" s="168">
        <f>'ВЭС, ВПМЭС'!K87</f>
        <v>30</v>
      </c>
      <c r="H41" s="16">
        <f>'ВЭС, ВПМЭС'!L87</f>
        <v>7.2</v>
      </c>
      <c r="I41" s="16">
        <f>'ВЭС, ВПМЭС'!M87</f>
        <v>10.7</v>
      </c>
      <c r="J41" s="16">
        <f>'ВЭС, ВПМЭС'!N87</f>
        <v>7.9</v>
      </c>
      <c r="K41" s="16"/>
      <c r="L41" s="191"/>
      <c r="M41" s="102">
        <f>'ЧЭС, ВПМЭС'!E77</f>
        <v>47.9</v>
      </c>
      <c r="N41" s="16">
        <f>'ЧЭС, ВПМЭС'!F77</f>
        <v>50.8</v>
      </c>
      <c r="O41" s="16">
        <f>'ЧЭС, ВПМЭС'!G77</f>
        <v>50.1</v>
      </c>
      <c r="P41" s="16">
        <f>'ЧЭС, ВПМЭС'!H77</f>
        <v>49.8</v>
      </c>
      <c r="Q41" s="16"/>
      <c r="S41" s="167">
        <f>'ЧЭС, ВПМЭС'!J77</f>
        <v>48.8</v>
      </c>
      <c r="T41" s="168">
        <f>'ЧЭС, ВПМЭС'!K77</f>
        <v>40</v>
      </c>
      <c r="U41" s="16">
        <f>'ЧЭС, ВПМЭС'!L77</f>
        <v>50.8</v>
      </c>
      <c r="V41" s="16">
        <f>'ЧЭС, ВПМЭС'!M77</f>
        <v>50.1</v>
      </c>
      <c r="W41" s="16">
        <f>'ЧЭС, ВПМЭС'!N77</f>
        <v>49.8</v>
      </c>
      <c r="Y41" s="171">
        <f>ТЭС!E28</f>
        <v>48.6</v>
      </c>
      <c r="Z41" s="150">
        <f>ТЭС!F28</f>
        <v>3.5</v>
      </c>
      <c r="AA41" s="150">
        <f>ТЭС!G28</f>
        <v>3.9</v>
      </c>
      <c r="AB41" s="150">
        <f>ТЭС!H28</f>
        <v>3.6</v>
      </c>
      <c r="AD41" s="167">
        <f>ТЭС!J28</f>
        <v>48.9</v>
      </c>
      <c r="AE41" s="163">
        <f>ТЭС!K28</f>
        <v>20</v>
      </c>
      <c r="AF41" s="150">
        <f>ТЭС!L28</f>
        <v>3.5</v>
      </c>
      <c r="AG41" s="150">
        <f>ТЭС!M28</f>
        <v>3.9</v>
      </c>
      <c r="AH41" s="150">
        <f>ТЭС!N28</f>
        <v>3.6</v>
      </c>
      <c r="AI41" s="76"/>
      <c r="AJ41" s="76"/>
      <c r="AK41" s="76"/>
      <c r="AL41" s="47"/>
      <c r="AM41" s="47"/>
      <c r="AN41" s="47"/>
      <c r="AO41" s="84"/>
      <c r="AP41" s="84"/>
      <c r="AQ41" s="84"/>
      <c r="AR41" s="214"/>
      <c r="AS41" s="214"/>
      <c r="AT41" s="214"/>
      <c r="AU41" s="214"/>
      <c r="AV41" s="99"/>
    </row>
    <row r="42" spans="1:54" hidden="1" x14ac:dyDescent="0.2">
      <c r="A42" s="102">
        <f>'ВЭС, ВПМЭС'!E88</f>
        <v>48.1</v>
      </c>
      <c r="B42" s="16">
        <f>'ВЭС, ВПМЭС'!F88</f>
        <v>16.3</v>
      </c>
      <c r="C42" s="16">
        <f>'ВЭС, ВПМЭС'!G88</f>
        <v>20</v>
      </c>
      <c r="D42" s="16">
        <f>'ВЭС, ВПМЭС'!H88</f>
        <v>19.899999999999999</v>
      </c>
      <c r="F42" s="167">
        <f>'ВЭС, ВПМЭС'!J88</f>
        <v>48.9</v>
      </c>
      <c r="G42" s="168">
        <f>'ВЭС, ВПМЭС'!K88</f>
        <v>30</v>
      </c>
      <c r="H42" s="16">
        <f>'ВЭС, ВПМЭС'!L88</f>
        <v>3.5</v>
      </c>
      <c r="I42" s="16">
        <f>'ВЭС, ВПМЭС'!M88</f>
        <v>4.2</v>
      </c>
      <c r="J42" s="16">
        <f>'ВЭС, ВПМЭС'!N88</f>
        <v>4.0999999999999996</v>
      </c>
      <c r="K42" s="16"/>
      <c r="L42" s="191"/>
      <c r="M42" s="102">
        <f>'ЧЭС, ВПМЭС'!E78</f>
        <v>47.8</v>
      </c>
      <c r="N42" s="16">
        <f>'ЧЭС, ВПМЭС'!F78</f>
        <v>23.5</v>
      </c>
      <c r="O42" s="16">
        <f>'ЧЭС, ВПМЭС'!G78</f>
        <v>28.8</v>
      </c>
      <c r="P42" s="16">
        <f>'ЧЭС, ВПМЭС'!H78</f>
        <v>20.3</v>
      </c>
      <c r="Q42" s="16"/>
      <c r="S42" s="167">
        <f>'ЧЭС, ВПМЭС'!J78</f>
        <v>48.8</v>
      </c>
      <c r="T42" s="168">
        <f>'ЧЭС, ВПМЭС'!K78</f>
        <v>40</v>
      </c>
      <c r="U42" s="16">
        <f>'ЧЭС, ВПМЭС'!L78</f>
        <v>4.7</v>
      </c>
      <c r="V42" s="16">
        <f>'ЧЭС, ВПМЭС'!M78</f>
        <v>3.1</v>
      </c>
      <c r="W42" s="16">
        <f>'ЧЭС, ВПМЭС'!N78</f>
        <v>3.2</v>
      </c>
      <c r="Y42" s="171">
        <f>ТЭС!E29</f>
        <v>48.2</v>
      </c>
      <c r="Z42" s="150">
        <f>ТЭС!F29</f>
        <v>1</v>
      </c>
      <c r="AA42" s="150">
        <f>ТЭС!G29</f>
        <v>1.5</v>
      </c>
      <c r="AB42" s="150">
        <f>ТЭС!H29</f>
        <v>1.1000000000000001</v>
      </c>
      <c r="AD42" s="167">
        <f>ТЭС!J29</f>
        <v>48.9</v>
      </c>
      <c r="AE42" s="163">
        <f>ТЭС!K29</f>
        <v>30</v>
      </c>
      <c r="AF42" s="150">
        <f>ТЭС!L29</f>
        <v>1</v>
      </c>
      <c r="AG42" s="150">
        <f>ТЭС!M29</f>
        <v>1.5</v>
      </c>
      <c r="AH42" s="150">
        <f>ТЭС!N29</f>
        <v>1.1000000000000001</v>
      </c>
      <c r="AI42" s="76"/>
      <c r="AJ42" s="76"/>
      <c r="AK42" s="76"/>
      <c r="AL42" s="47"/>
      <c r="AM42" s="47"/>
      <c r="AN42" s="47"/>
      <c r="AO42" s="47"/>
      <c r="AP42" s="47"/>
      <c r="AQ42" s="47"/>
      <c r="AR42" s="214"/>
      <c r="AS42" s="214"/>
      <c r="AT42" s="214"/>
      <c r="AU42" s="214"/>
      <c r="AV42" s="214"/>
    </row>
    <row r="43" spans="1:54" hidden="1" x14ac:dyDescent="0.2">
      <c r="A43" s="102">
        <f>'ВЭС, ВПМЭС'!E89</f>
        <v>48.1</v>
      </c>
      <c r="B43" s="16">
        <f>'ВЭС, ВПМЭС'!F89</f>
        <v>0</v>
      </c>
      <c r="C43" s="16">
        <f>'ВЭС, ВПМЭС'!G89</f>
        <v>0</v>
      </c>
      <c r="D43" s="16">
        <f>'ВЭС, ВПМЭС'!H89</f>
        <v>0</v>
      </c>
      <c r="F43" s="167">
        <f>'ВЭС, ВПМЭС'!J89</f>
        <v>48.8</v>
      </c>
      <c r="G43" s="168">
        <f>'ВЭС, ВПМЭС'!K89</f>
        <v>35</v>
      </c>
      <c r="H43" s="16">
        <f>'ВЭС, ВПМЭС'!L89</f>
        <v>12.8</v>
      </c>
      <c r="I43" s="16">
        <f>'ВЭС, ВПМЭС'!M89</f>
        <v>15.8</v>
      </c>
      <c r="J43" s="16">
        <f>'ВЭС, ВПМЭС'!N89</f>
        <v>15.8</v>
      </c>
      <c r="K43" s="16"/>
      <c r="L43" s="191"/>
      <c r="M43" s="102">
        <f>'ЧЭС, ВПМЭС'!E79</f>
        <v>47.7</v>
      </c>
      <c r="N43" s="16">
        <f>'ЧЭС, ВПМЭС'!F79</f>
        <v>23.7</v>
      </c>
      <c r="O43" s="16">
        <f>'ЧЭС, ВПМЭС'!G79</f>
        <v>28.1</v>
      </c>
      <c r="P43" s="16">
        <f>'ЧЭС, ВПМЭС'!H79</f>
        <v>21.2</v>
      </c>
      <c r="Q43" s="16"/>
      <c r="S43" s="167">
        <f>'ЧЭС, ВПМЭС'!J79</f>
        <v>48.8</v>
      </c>
      <c r="T43" s="168">
        <f>'ЧЭС, ВПМЭС'!K79</f>
        <v>45</v>
      </c>
      <c r="U43" s="16">
        <f>'ЧЭС, ВПМЭС'!L79</f>
        <v>23.6</v>
      </c>
      <c r="V43" s="16">
        <f>'ЧЭС, ВПМЭС'!M79</f>
        <v>27.8</v>
      </c>
      <c r="W43" s="16">
        <f>'ЧЭС, ВПМЭС'!N79</f>
        <v>20.9</v>
      </c>
      <c r="Y43" s="171">
        <f>ТЭС!E30</f>
        <v>47.5</v>
      </c>
      <c r="Z43" s="150">
        <f>ТЭС!F30</f>
        <v>0.3</v>
      </c>
      <c r="AA43" s="150">
        <f>ТЭС!G30</f>
        <v>1.4</v>
      </c>
      <c r="AB43" s="150">
        <f>ТЭС!H30</f>
        <v>1.1000000000000001</v>
      </c>
      <c r="AC43" s="171"/>
      <c r="AD43" s="167">
        <f>ТЭС!J30</f>
        <v>48.7</v>
      </c>
      <c r="AE43" s="163">
        <f>ТЭС!K30</f>
        <v>55</v>
      </c>
      <c r="AF43" s="150">
        <f>ТЭС!L30</f>
        <v>0.3</v>
      </c>
      <c r="AG43" s="150">
        <f>ТЭС!M30</f>
        <v>1.4</v>
      </c>
      <c r="AH43" s="150">
        <f>ТЭС!N30</f>
        <v>1.1000000000000001</v>
      </c>
      <c r="AI43" s="77"/>
      <c r="AJ43" s="76"/>
      <c r="AK43" s="76"/>
      <c r="AL43" s="47"/>
      <c r="AM43" s="47"/>
      <c r="AN43" s="47"/>
      <c r="AO43" s="47"/>
      <c r="AP43" s="47"/>
      <c r="AQ43" s="47"/>
      <c r="AR43" s="214"/>
      <c r="AS43" s="214"/>
      <c r="AT43" s="214"/>
      <c r="AU43" s="214"/>
      <c r="AV43" s="214"/>
    </row>
    <row r="44" spans="1:54" hidden="1" x14ac:dyDescent="0.2">
      <c r="A44" s="102">
        <f>'ВЭС, ВПМЭС'!E90</f>
        <v>47.8</v>
      </c>
      <c r="B44" s="16">
        <f>'ВЭС, ВПМЭС'!F90</f>
        <v>20.5</v>
      </c>
      <c r="C44" s="16">
        <f>'ВЭС, ВПМЭС'!G90</f>
        <v>33.200000000000003</v>
      </c>
      <c r="D44" s="16">
        <f>'ВЭС, ВПМЭС'!H90</f>
        <v>25.6</v>
      </c>
      <c r="F44" s="167">
        <f>'ВЭС, ВПМЭС'!J90</f>
        <v>48.8</v>
      </c>
      <c r="G44" s="168">
        <f>'ВЭС, ВПМЭС'!K90</f>
        <v>45</v>
      </c>
      <c r="H44" s="16">
        <f>'ВЭС, ВПМЭС'!L90</f>
        <v>14.5</v>
      </c>
      <c r="I44" s="16">
        <f>'ВЭС, ВПМЭС'!M90</f>
        <v>20.5</v>
      </c>
      <c r="J44" s="16">
        <f>'ВЭС, ВПМЭС'!N90</f>
        <v>16.600000000000001</v>
      </c>
      <c r="K44" s="16"/>
      <c r="L44" s="191"/>
      <c r="M44" s="102">
        <f>'ЧЭС, ВПМЭС'!E80</f>
        <v>47.6</v>
      </c>
      <c r="N44" s="16">
        <f>'ЧЭС, ВПМЭС'!F80</f>
        <v>44.6</v>
      </c>
      <c r="O44" s="16">
        <f>'ЧЭС, ВПМЭС'!G80</f>
        <v>47.5</v>
      </c>
      <c r="P44" s="16">
        <f>'ЧЭС, ВПМЭС'!H80</f>
        <v>48</v>
      </c>
      <c r="Q44" s="16"/>
      <c r="S44" s="167">
        <f>'ЧЭС, ВПМЭС'!J80</f>
        <v>48.7</v>
      </c>
      <c r="T44" s="168">
        <f>'ЧЭС, ВПМЭС'!K80</f>
        <v>50</v>
      </c>
      <c r="U44" s="16">
        <f>'ЧЭС, ВПМЭС'!L80</f>
        <v>44.6</v>
      </c>
      <c r="V44" s="16">
        <f>'ЧЭС, ВПМЭС'!M80</f>
        <v>47.5</v>
      </c>
      <c r="W44" s="16">
        <f>'ЧЭС, ВПМЭС'!N80</f>
        <v>48</v>
      </c>
      <c r="Y44" s="171">
        <f>ТЭС!E31</f>
        <v>47.4</v>
      </c>
      <c r="Z44" s="150">
        <f>ТЭС!F31</f>
        <v>1.6</v>
      </c>
      <c r="AA44" s="150">
        <f>ТЭС!G31</f>
        <v>5.0999999999999996</v>
      </c>
      <c r="AB44" s="150">
        <f>ТЭС!H31</f>
        <v>2.8</v>
      </c>
      <c r="AD44" s="167">
        <f>ТЭС!J31</f>
        <v>48.7</v>
      </c>
      <c r="AE44" s="163">
        <f>ТЭС!K31</f>
        <v>60</v>
      </c>
      <c r="AF44" s="150">
        <f>ТЭС!L31</f>
        <v>1.6</v>
      </c>
      <c r="AG44" s="150">
        <f>ТЭС!M31</f>
        <v>5.0999999999999996</v>
      </c>
      <c r="AH44" s="150">
        <f>ТЭС!N31</f>
        <v>2.8</v>
      </c>
      <c r="AI44" s="76"/>
      <c r="AJ44" s="76"/>
      <c r="AK44" s="76"/>
      <c r="AL44" s="47"/>
      <c r="AM44" s="47"/>
      <c r="AN44" s="47"/>
      <c r="AO44" s="47"/>
      <c r="AP44" s="47"/>
      <c r="AQ44" s="47"/>
      <c r="AR44" s="214"/>
      <c r="AS44" s="214"/>
      <c r="AT44" s="214"/>
      <c r="AU44" s="214"/>
      <c r="AV44" s="214"/>
    </row>
    <row r="45" spans="1:54" hidden="1" x14ac:dyDescent="0.2">
      <c r="A45" s="102">
        <f>'ВЭС, ВПМЭС'!E91</f>
        <v>47.8</v>
      </c>
      <c r="B45" s="16">
        <f>'ВЭС, ВПМЭС'!F91</f>
        <v>0</v>
      </c>
      <c r="C45" s="16">
        <f>'ВЭС, ВПМЭС'!G91</f>
        <v>0</v>
      </c>
      <c r="D45" s="16">
        <f>'ВЭС, ВПМЭС'!H91</f>
        <v>0</v>
      </c>
      <c r="F45" s="167">
        <f>'ВЭС, ВПМЭС'!J91</f>
        <v>48.8</v>
      </c>
      <c r="G45" s="168">
        <f>'ВЭС, ВПМЭС'!K91</f>
        <v>40</v>
      </c>
      <c r="H45" s="16">
        <f>'ВЭС, ВПМЭС'!L91</f>
        <v>6</v>
      </c>
      <c r="I45" s="16">
        <f>'ВЭС, ВПМЭС'!M91</f>
        <v>12.7</v>
      </c>
      <c r="J45" s="16">
        <f>'ВЭС, ВПМЭС'!N91</f>
        <v>9</v>
      </c>
      <c r="K45" s="16"/>
      <c r="L45" s="191"/>
      <c r="M45" s="102">
        <f>'ЧЭС, ВПМЭС'!E81</f>
        <v>47.5</v>
      </c>
      <c r="N45" s="16">
        <f>'ЧЭС, ВПМЭС'!F81</f>
        <v>31.9</v>
      </c>
      <c r="O45" s="16">
        <f>'ЧЭС, ВПМЭС'!G81</f>
        <v>31.6</v>
      </c>
      <c r="P45" s="16">
        <f>'ЧЭС, ВПМЭС'!H81</f>
        <v>31.2</v>
      </c>
      <c r="Q45" s="16"/>
      <c r="S45" s="167">
        <f>'ЧЭС, ВПМЭС'!J81</f>
        <v>48.7</v>
      </c>
      <c r="T45" s="168">
        <f>'ЧЭС, ВПМЭС'!K81</f>
        <v>55</v>
      </c>
      <c r="U45" s="16">
        <f>'ЧЭС, ВПМЭС'!L81</f>
        <v>31.9</v>
      </c>
      <c r="V45" s="16">
        <f>'ЧЭС, ВПМЭС'!M81</f>
        <v>31.6</v>
      </c>
      <c r="W45" s="16">
        <f>'ЧЭС, ВПМЭС'!N81</f>
        <v>31.2</v>
      </c>
      <c r="Y45" s="171"/>
      <c r="Z45" s="102">
        <f>SUM(Z40:Z44)</f>
        <v>20.6</v>
      </c>
      <c r="AA45" s="102">
        <f t="shared" ref="AA45:AB45" si="97">SUM(AA40:AA44)</f>
        <v>27</v>
      </c>
      <c r="AB45" s="102">
        <f t="shared" si="97"/>
        <v>23.2</v>
      </c>
      <c r="AD45" s="102"/>
      <c r="AE45" s="171"/>
      <c r="AF45" s="102">
        <f>SUM(AF40:AF44)</f>
        <v>20.6</v>
      </c>
      <c r="AG45" s="102">
        <f t="shared" ref="AG45:AH45" si="98">SUM(AG40:AG44)</f>
        <v>27</v>
      </c>
      <c r="AH45" s="102">
        <f t="shared" si="98"/>
        <v>23.2</v>
      </c>
      <c r="AJ45" s="48"/>
      <c r="AK45" s="48"/>
      <c r="AL45" s="47"/>
      <c r="AM45" s="47"/>
      <c r="AN45" s="47"/>
      <c r="AO45" s="47"/>
      <c r="AP45" s="47"/>
      <c r="AQ45" s="47"/>
      <c r="AR45" s="47"/>
      <c r="AS45" s="47"/>
      <c r="AT45" s="47"/>
      <c r="AU45" s="214"/>
      <c r="AV45" s="214"/>
    </row>
    <row r="46" spans="1:54" hidden="1" x14ac:dyDescent="0.2">
      <c r="A46" s="102">
        <f>'ВЭС, ВПМЭС'!E92</f>
        <v>47.7</v>
      </c>
      <c r="B46" s="16">
        <f>'ВЭС, ВПМЭС'!F92</f>
        <v>5.6</v>
      </c>
      <c r="C46" s="16">
        <f>'ВЭС, ВПМЭС'!G92</f>
        <v>5.7</v>
      </c>
      <c r="D46" s="16">
        <f>'ВЭС, ВПМЭС'!H92</f>
        <v>5.7</v>
      </c>
      <c r="F46" s="167">
        <f>'ВЭС, ВПМЭС'!J92</f>
        <v>48.8</v>
      </c>
      <c r="G46" s="168">
        <f>'ВЭС, ВПМЭС'!K92</f>
        <v>45</v>
      </c>
      <c r="H46" s="16">
        <f>'ВЭС, ВПМЭС'!L92</f>
        <v>5.6</v>
      </c>
      <c r="I46" s="16">
        <f>'ВЭС, ВПМЭС'!M92</f>
        <v>5.7</v>
      </c>
      <c r="J46" s="16">
        <f>'ВЭС, ВПМЭС'!N92</f>
        <v>5.7</v>
      </c>
      <c r="K46" s="16"/>
      <c r="L46" s="191"/>
      <c r="M46" s="102">
        <f>'ЧЭС, ВПМЭС'!E82</f>
        <v>47.4</v>
      </c>
      <c r="N46" s="16">
        <f>'ЧЭС, ВПМЭС'!F82</f>
        <v>9.5</v>
      </c>
      <c r="O46" s="16">
        <f>'ЧЭС, ВПМЭС'!G82</f>
        <v>12.5</v>
      </c>
      <c r="P46" s="16">
        <f>'ЧЭС, ВПМЭС'!H82</f>
        <v>12.3</v>
      </c>
      <c r="Q46" s="16"/>
      <c r="S46" s="167">
        <f>'ЧЭС, ВПМЭС'!J82</f>
        <v>48.7</v>
      </c>
      <c r="T46" s="168">
        <f>'ЧЭС, ВПМЭС'!K82</f>
        <v>55</v>
      </c>
      <c r="U46" s="16">
        <f>'ЧЭС, ВПМЭС'!L82</f>
        <v>1.7</v>
      </c>
      <c r="V46" s="16">
        <f>'ЧЭС, ВПМЭС'!M82</f>
        <v>2.5</v>
      </c>
      <c r="W46" s="16">
        <f>'ЧЭС, ВПМЭС'!N82</f>
        <v>2.5</v>
      </c>
      <c r="Y46" s="171"/>
      <c r="AF46" s="102">
        <f>ТЭС!L32</f>
        <v>20.6</v>
      </c>
      <c r="AG46" s="102">
        <f>ТЭС!M32</f>
        <v>27</v>
      </c>
      <c r="AH46" s="102">
        <f>ТЭС!N32</f>
        <v>23.2</v>
      </c>
      <c r="AI46" s="102"/>
      <c r="AL46" s="78"/>
      <c r="AM46" s="47"/>
      <c r="AN46" s="47"/>
      <c r="AO46" s="87"/>
      <c r="AP46" s="87"/>
      <c r="AQ46" s="87"/>
      <c r="AR46" s="214"/>
      <c r="AS46" s="214"/>
      <c r="AT46" s="214"/>
      <c r="AU46" s="214"/>
      <c r="AV46" s="214"/>
    </row>
    <row r="47" spans="1:54" hidden="1" x14ac:dyDescent="0.2">
      <c r="A47" s="102">
        <f>'ВЭС, ВПМЭС'!E93</f>
        <v>47.6</v>
      </c>
      <c r="B47" s="16">
        <f>'ВЭС, ВПМЭС'!F93</f>
        <v>14.2</v>
      </c>
      <c r="C47" s="16">
        <f>'ВЭС, ВПМЭС'!G93</f>
        <v>14.4</v>
      </c>
      <c r="D47" s="16">
        <f>'ВЭС, ВПМЭС'!H93</f>
        <v>14</v>
      </c>
      <c r="F47" s="167">
        <f>'ВЭС, ВПМЭС'!J93</f>
        <v>48.8</v>
      </c>
      <c r="G47" s="168">
        <f>'ВЭС, ВПМЭС'!K93</f>
        <v>45</v>
      </c>
      <c r="H47" s="16">
        <f>'ВЭС, ВПМЭС'!L93</f>
        <v>14.2</v>
      </c>
      <c r="I47" s="16">
        <f>'ВЭС, ВПМЭС'!M93</f>
        <v>14.4</v>
      </c>
      <c r="J47" s="16">
        <f>'ВЭС, ВПМЭС'!N93</f>
        <v>14</v>
      </c>
      <c r="K47" s="16"/>
      <c r="L47" s="191"/>
      <c r="M47" s="102">
        <f>'ЧЭС, ВПМЭС'!E83</f>
        <v>47.4</v>
      </c>
      <c r="N47" s="16">
        <f>'ЧЭС, ВПМЭС'!F83</f>
        <v>0</v>
      </c>
      <c r="O47" s="16">
        <f>'ЧЭС, ВПМЭС'!G83</f>
        <v>0</v>
      </c>
      <c r="P47" s="16">
        <f>'ЧЭС, ВПМЭС'!H83</f>
        <v>0</v>
      </c>
      <c r="Q47" s="16"/>
      <c r="S47" s="167">
        <f>'ЧЭС, ВПМЭС'!J83</f>
        <v>48.7</v>
      </c>
      <c r="T47" s="168">
        <f>'ЧЭС, ВПМЭС'!K83</f>
        <v>60</v>
      </c>
      <c r="U47" s="16">
        <f>'ЧЭС, ВПМЭС'!L83</f>
        <v>7.8</v>
      </c>
      <c r="V47" s="16">
        <f>'ЧЭС, ВПМЭС'!M83</f>
        <v>10</v>
      </c>
      <c r="W47" s="16">
        <f>'ЧЭС, ВПМЭС'!N83</f>
        <v>9.8000000000000007</v>
      </c>
      <c r="AI47" s="102"/>
      <c r="AL47" s="78"/>
      <c r="AM47" s="214"/>
      <c r="AN47" s="214"/>
      <c r="AO47" s="86"/>
      <c r="AP47" s="86"/>
      <c r="AQ47" s="86"/>
      <c r="AR47" s="214"/>
      <c r="AS47" s="214"/>
      <c r="AT47" s="214"/>
      <c r="AU47" s="214"/>
      <c r="AV47" s="214"/>
    </row>
    <row r="48" spans="1:54" hidden="1" x14ac:dyDescent="0.2">
      <c r="A48" s="102">
        <f>'ВЭС, ВПМЭС'!E94</f>
        <v>47.5</v>
      </c>
      <c r="B48" s="16">
        <f>'ВЭС, ВПМЭС'!F94</f>
        <v>12.5</v>
      </c>
      <c r="C48" s="16">
        <f>'ВЭС, ВПМЭС'!G94</f>
        <v>13.5</v>
      </c>
      <c r="D48" s="16">
        <f>'ВЭС, ВПМЭС'!H94</f>
        <v>10.4</v>
      </c>
      <c r="F48" s="102">
        <f>'ВЭС, ВПМЭС'!J94</f>
        <v>48.7</v>
      </c>
      <c r="G48" s="192">
        <f>'ВЭС, ВПМЭС'!K94</f>
        <v>55</v>
      </c>
      <c r="H48" s="16">
        <f>'ВЭС, ВПМЭС'!L94</f>
        <v>1.3</v>
      </c>
      <c r="I48" s="16">
        <f>'ВЭС, ВПМЭС'!M94</f>
        <v>1.5</v>
      </c>
      <c r="J48" s="16">
        <f>'ВЭС, ВПМЭС'!N94</f>
        <v>1</v>
      </c>
      <c r="K48" s="16"/>
      <c r="L48" s="102"/>
      <c r="M48" s="102">
        <f>'ЧЭС, ВПМЭС'!E84</f>
        <v>47.3</v>
      </c>
      <c r="N48" s="16">
        <f>'ЧЭС, ВПМЭС'!F84</f>
        <v>25.3</v>
      </c>
      <c r="O48" s="16">
        <f>'ЧЭС, ВПМЭС'!G84</f>
        <v>34</v>
      </c>
      <c r="P48" s="16">
        <f>'ЧЭС, ВПМЭС'!H84</f>
        <v>30.5</v>
      </c>
      <c r="Q48" s="16"/>
      <c r="S48" s="167">
        <f>'ЧЭС, ВПМЭС'!J84</f>
        <v>48.7</v>
      </c>
      <c r="T48" s="168">
        <f>'ЧЭС, ВПМЭС'!K84</f>
        <v>65</v>
      </c>
      <c r="U48" s="16">
        <f>'ЧЭС, ВПМЭС'!L84</f>
        <v>25.3</v>
      </c>
      <c r="V48" s="16">
        <f>'ЧЭС, ВПМЭС'!M84</f>
        <v>34</v>
      </c>
      <c r="W48" s="16">
        <f>'ЧЭС, ВПМЭС'!N84</f>
        <v>30.5</v>
      </c>
      <c r="Y48" s="255" t="s">
        <v>153</v>
      </c>
      <c r="Z48" s="256"/>
      <c r="AA48" s="256"/>
      <c r="AB48" s="272"/>
      <c r="AC48" s="271" t="s">
        <v>234</v>
      </c>
      <c r="AD48" s="271"/>
      <c r="AE48" s="271"/>
      <c r="AF48" s="271"/>
      <c r="AG48" s="271"/>
      <c r="AH48" s="271"/>
      <c r="AL48" s="78"/>
      <c r="AM48" s="214"/>
      <c r="AN48" s="214"/>
      <c r="AO48" s="86"/>
      <c r="AP48" s="86"/>
      <c r="AQ48" s="86"/>
      <c r="AR48" s="214"/>
      <c r="AS48" s="214"/>
      <c r="AT48" s="214"/>
      <c r="AU48" s="214"/>
      <c r="AV48" s="214"/>
    </row>
    <row r="49" spans="1:54" hidden="1" x14ac:dyDescent="0.2">
      <c r="A49" s="102">
        <f>'ВЭС, ВПМЭС'!E95</f>
        <v>47.5</v>
      </c>
      <c r="B49" s="16">
        <f>'ВЭС, ВПМЭС'!F95</f>
        <v>0</v>
      </c>
      <c r="C49" s="16">
        <f>'ВЭС, ВПМЭС'!G95</f>
        <v>0</v>
      </c>
      <c r="D49" s="16">
        <f>'ВЭС, ВПМЭС'!H95</f>
        <v>0</v>
      </c>
      <c r="F49" s="102">
        <f>'ВЭС, ВПМЭС'!J95</f>
        <v>48.7</v>
      </c>
      <c r="G49" s="192">
        <f>'ВЭС, ВПМЭС'!K95</f>
        <v>50</v>
      </c>
      <c r="H49" s="16">
        <f>'ВЭС, ВПМЭС'!L95</f>
        <v>11.2</v>
      </c>
      <c r="I49" s="16">
        <f>'ВЭС, ВПМЭС'!M95</f>
        <v>12</v>
      </c>
      <c r="J49" s="16">
        <f>'ВЭС, ВПМЭС'!N95</f>
        <v>9.4</v>
      </c>
      <c r="K49" s="102"/>
      <c r="L49" s="16"/>
      <c r="M49" s="102">
        <f>'ЧЭС, ВПМЭС'!E85</f>
        <v>47.2</v>
      </c>
      <c r="N49" s="16">
        <f>'ЧЭС, ВПМЭС'!F85</f>
        <v>34.200000000000003</v>
      </c>
      <c r="O49" s="16">
        <f>'ЧЭС, ВПМЭС'!G85</f>
        <v>35.1</v>
      </c>
      <c r="P49" s="16">
        <f>'ЧЭС, ВПМЭС'!H85</f>
        <v>34.6</v>
      </c>
      <c r="Q49" s="16"/>
      <c r="S49" s="167">
        <f>'ЧЭС, ВПМЭС'!J85</f>
        <v>48.7</v>
      </c>
      <c r="T49" s="168">
        <f>'ЧЭС, ВПМЭС'!K85</f>
        <v>70</v>
      </c>
      <c r="U49" s="16">
        <f>'ЧЭС, ВПМЭС'!L85</f>
        <v>34.200000000000003</v>
      </c>
      <c r="V49" s="16">
        <f>'ЧЭС, ВПМЭС'!M85</f>
        <v>35.1</v>
      </c>
      <c r="W49" s="16">
        <f>'ЧЭС, ВПМЭС'!N85</f>
        <v>34.6</v>
      </c>
      <c r="Y49" s="171">
        <f>КЭС!E39</f>
        <v>48.7</v>
      </c>
      <c r="Z49" s="150">
        <f>КЭС!F39</f>
        <v>5.0999999999999996</v>
      </c>
      <c r="AA49" s="150">
        <f>КЭС!G39</f>
        <v>5.5</v>
      </c>
      <c r="AB49" s="150">
        <f>КЭС!H39</f>
        <v>5.3</v>
      </c>
      <c r="AD49" s="167">
        <f>КЭС!J39</f>
        <v>49</v>
      </c>
      <c r="AE49" s="163">
        <f>КЭС!K39</f>
        <v>15</v>
      </c>
      <c r="AF49" s="150">
        <f>КЭС!L39</f>
        <v>5.0999999999999996</v>
      </c>
      <c r="AG49" s="150">
        <f>КЭС!M39</f>
        <v>5.5</v>
      </c>
      <c r="AH49" s="150">
        <f>КЭС!N39</f>
        <v>5.3</v>
      </c>
      <c r="AL49" s="214"/>
      <c r="AM49" s="214"/>
      <c r="AN49" s="214"/>
      <c r="AO49" s="132"/>
      <c r="AP49" s="132"/>
      <c r="AQ49" s="132"/>
      <c r="AR49" s="214"/>
      <c r="AS49" s="214"/>
      <c r="AT49" s="214"/>
      <c r="AU49" s="214"/>
      <c r="AV49" s="214"/>
    </row>
    <row r="50" spans="1:54" hidden="1" x14ac:dyDescent="0.2">
      <c r="A50" s="102">
        <f>'ВЭС, ВПМЭС'!E96</f>
        <v>47.4</v>
      </c>
      <c r="B50" s="16">
        <f>'ВЭС, ВПМЭС'!F96</f>
        <v>20.5</v>
      </c>
      <c r="C50" s="16">
        <f>'ВЭС, ВПМЭС'!G96</f>
        <v>22.5</v>
      </c>
      <c r="D50" s="16">
        <f>'ВЭС, ВПМЭС'!H96</f>
        <v>17.100000000000001</v>
      </c>
      <c r="F50" s="167">
        <f>'ВЭС, ВПМЭС'!J96</f>
        <v>48.7</v>
      </c>
      <c r="G50" s="168">
        <f>'ВЭС, ВПМЭС'!K96</f>
        <v>60</v>
      </c>
      <c r="H50" s="16">
        <f>'ВЭС, ВПМЭС'!L96</f>
        <v>20.5</v>
      </c>
      <c r="I50" s="16">
        <f>'ВЭС, ВПМЭС'!M96</f>
        <v>22.5</v>
      </c>
      <c r="J50" s="16">
        <f>'ВЭС, ВПМЭС'!N96</f>
        <v>17.100000000000001</v>
      </c>
      <c r="K50" s="16"/>
      <c r="L50" s="16"/>
      <c r="M50" s="102"/>
      <c r="N50" s="102">
        <f>SUM(N32:N49)</f>
        <v>431.1</v>
      </c>
      <c r="O50" s="102">
        <f t="shared" ref="O50:P50" si="99">SUM(O32:O49)</f>
        <v>465.5</v>
      </c>
      <c r="P50" s="102">
        <f t="shared" si="99"/>
        <v>440.9</v>
      </c>
      <c r="Q50" s="16"/>
      <c r="S50" s="102"/>
      <c r="T50" s="192"/>
      <c r="U50" s="102">
        <f>SUM(U32:U49)</f>
        <v>365.5</v>
      </c>
      <c r="V50" s="102">
        <f t="shared" ref="V50:W50" si="100">SUM(V32:V49)</f>
        <v>390</v>
      </c>
      <c r="W50" s="102">
        <f t="shared" si="100"/>
        <v>376</v>
      </c>
      <c r="Y50" s="102">
        <f>КЭС!E40</f>
        <v>48</v>
      </c>
      <c r="Z50" s="150">
        <f>КЭС!F40</f>
        <v>6.2</v>
      </c>
      <c r="AA50" s="150">
        <f>КЭС!G40</f>
        <v>6.4</v>
      </c>
      <c r="AB50" s="150">
        <f>КЭС!H40</f>
        <v>6.3</v>
      </c>
      <c r="AD50" s="167">
        <f>КЭС!J40</f>
        <v>48.8</v>
      </c>
      <c r="AE50" s="163">
        <f>КЭС!K40</f>
        <v>40</v>
      </c>
      <c r="AF50" s="150">
        <f>КЭС!L40</f>
        <v>6.2</v>
      </c>
      <c r="AG50" s="150">
        <f>КЭС!M40</f>
        <v>6.4</v>
      </c>
      <c r="AH50" s="150">
        <f>КЭС!N40</f>
        <v>6.3</v>
      </c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</row>
    <row r="51" spans="1:54" hidden="1" x14ac:dyDescent="0.2">
      <c r="A51" s="102">
        <f>'ВЭС, ВПМЭС'!E97</f>
        <v>47.2</v>
      </c>
      <c r="B51" s="16">
        <f>'ВЭС, ВПМЭС'!F97</f>
        <v>10.1</v>
      </c>
      <c r="C51" s="16">
        <f>'ВЭС, ВПМЭС'!G97</f>
        <v>9.6999999999999993</v>
      </c>
      <c r="D51" s="16">
        <f>'ВЭС, ВПМЭС'!H97</f>
        <v>9</v>
      </c>
      <c r="E51" s="102"/>
      <c r="F51" s="167">
        <f>'ВЭС, ВПМЭС'!J97</f>
        <v>48.7</v>
      </c>
      <c r="G51" s="168">
        <f>'ВЭС, ВПМЭС'!K97</f>
        <v>70</v>
      </c>
      <c r="H51" s="16">
        <f>'ВЭС, ВПМЭС'!L97</f>
        <v>10.1</v>
      </c>
      <c r="I51" s="16">
        <f>'ВЭС, ВПМЭС'!M97</f>
        <v>9.6999999999999993</v>
      </c>
      <c r="J51" s="16">
        <f>'ВЭС, ВПМЭС'!N97</f>
        <v>9</v>
      </c>
      <c r="K51" s="102"/>
      <c r="M51" s="102"/>
      <c r="N51" s="16"/>
      <c r="O51" s="16"/>
      <c r="P51" s="16"/>
      <c r="Q51" s="16"/>
      <c r="S51" s="102"/>
      <c r="T51" s="192"/>
      <c r="U51" s="102">
        <f>'ЧЭС, ВПМЭС'!L86</f>
        <v>365.5</v>
      </c>
      <c r="V51" s="102">
        <f>'ЧЭС, ВПМЭС'!M86</f>
        <v>390</v>
      </c>
      <c r="W51" s="102">
        <f>'ЧЭС, ВПМЭС'!N86</f>
        <v>376</v>
      </c>
      <c r="Y51" s="171"/>
      <c r="Z51" s="102">
        <f>SUM(Z49:Z50)</f>
        <v>11.3</v>
      </c>
      <c r="AA51" s="102">
        <f t="shared" ref="AA51:AB51" si="101">SUM(AA49:AA50)</f>
        <v>11.9</v>
      </c>
      <c r="AB51" s="102">
        <f t="shared" si="101"/>
        <v>11.6</v>
      </c>
      <c r="AC51" s="171"/>
      <c r="AD51" s="102"/>
      <c r="AF51" s="171">
        <f>SUM(AF49:AF50)</f>
        <v>11.3</v>
      </c>
      <c r="AG51" s="171">
        <f t="shared" ref="AG51:AH51" si="102">SUM(AG49:AG50)</f>
        <v>11.9</v>
      </c>
      <c r="AH51" s="171">
        <f t="shared" si="102"/>
        <v>11.6</v>
      </c>
    </row>
    <row r="52" spans="1:54" hidden="1" x14ac:dyDescent="0.2">
      <c r="A52" s="102"/>
      <c r="B52" s="102">
        <f>SUM(B32:B51)</f>
        <v>193.8</v>
      </c>
      <c r="C52" s="102">
        <f t="shared" ref="C52:D52" si="103">SUM(C32:C51)</f>
        <v>237.9</v>
      </c>
      <c r="D52" s="102">
        <f t="shared" si="103"/>
        <v>207.9</v>
      </c>
      <c r="F52" s="102"/>
      <c r="G52" s="102"/>
      <c r="H52" s="102">
        <f>SUM(H32:H51)</f>
        <v>193.8</v>
      </c>
      <c r="I52" s="102">
        <f t="shared" ref="I52:J52" si="104">SUM(I32:I51)</f>
        <v>237.9</v>
      </c>
      <c r="J52" s="102">
        <f t="shared" si="104"/>
        <v>207.9</v>
      </c>
      <c r="L52" s="171"/>
      <c r="M52" s="102"/>
      <c r="N52" s="16"/>
      <c r="Q52" s="102"/>
      <c r="S52" s="102"/>
      <c r="T52" s="102"/>
      <c r="V52" s="102"/>
      <c r="W52" s="102"/>
      <c r="Y52" s="171"/>
      <c r="AC52" s="102"/>
      <c r="AD52" s="171"/>
      <c r="AE52" s="171"/>
      <c r="AF52" s="102">
        <f>КЭС!L41</f>
        <v>11.3</v>
      </c>
      <c r="AG52" s="102">
        <f>КЭС!M41</f>
        <v>11.9</v>
      </c>
      <c r="AH52" s="102">
        <f>КЭС!N41</f>
        <v>11.6</v>
      </c>
      <c r="AI52" s="171"/>
      <c r="AJ52" s="171"/>
      <c r="AK52" s="171"/>
      <c r="AL52" s="150"/>
      <c r="AM52" s="150"/>
      <c r="AN52" s="150"/>
      <c r="AO52" s="150"/>
      <c r="AP52" s="150"/>
      <c r="AQ52" s="150"/>
      <c r="AR52" s="150"/>
      <c r="AS52" s="150"/>
      <c r="AT52" s="150"/>
      <c r="AZ52" s="171"/>
      <c r="BA52" s="171"/>
    </row>
    <row r="53" spans="1:54" hidden="1" x14ac:dyDescent="0.2">
      <c r="A53" s="102"/>
      <c r="B53" s="16"/>
      <c r="C53" s="16"/>
      <c r="D53" s="16"/>
      <c r="H53" s="102">
        <f>'ВЭС, ВПМЭС'!L98</f>
        <v>193.8</v>
      </c>
      <c r="I53" s="102">
        <f>'ВЭС, ВПМЭС'!M98</f>
        <v>237.9</v>
      </c>
      <c r="J53" s="102">
        <f>'ВЭС, ВПМЭС'!N98</f>
        <v>207.9</v>
      </c>
      <c r="M53" s="102"/>
      <c r="N53" s="16"/>
      <c r="O53" s="16"/>
      <c r="P53" s="16"/>
      <c r="Q53" s="16"/>
      <c r="R53" s="16"/>
      <c r="S53" s="102"/>
      <c r="T53" s="102"/>
      <c r="V53" s="102"/>
      <c r="W53" s="102"/>
      <c r="AC53" s="102"/>
    </row>
    <row r="54" spans="1:54" x14ac:dyDescent="0.2">
      <c r="A54" s="102"/>
      <c r="B54" s="16"/>
      <c r="C54" s="16"/>
      <c r="D54" s="16"/>
      <c r="M54" s="102"/>
      <c r="O54" s="102"/>
      <c r="P54" s="102"/>
      <c r="Q54" s="16"/>
      <c r="R54" s="16"/>
      <c r="T54" s="102"/>
      <c r="U54" s="102"/>
      <c r="V54" s="16"/>
      <c r="W54" s="16"/>
      <c r="X54" s="16"/>
      <c r="AC54" s="102"/>
    </row>
    <row r="55" spans="1:54" x14ac:dyDescent="0.2">
      <c r="B55" s="102"/>
      <c r="K55" s="102"/>
      <c r="M55" s="102"/>
      <c r="N55" s="16"/>
      <c r="O55" s="16"/>
      <c r="P55" s="16"/>
      <c r="Q55" s="16"/>
      <c r="T55" s="102"/>
      <c r="W55" s="16"/>
      <c r="AC55" s="171"/>
      <c r="AL55" s="102"/>
      <c r="AM55" s="152"/>
      <c r="AN55" s="152"/>
      <c r="AO55" s="152"/>
      <c r="AP55" s="152"/>
      <c r="AQ55" s="152"/>
      <c r="AR55" s="152"/>
      <c r="AS55" s="152"/>
      <c r="AT55" s="152"/>
      <c r="AU55" s="171"/>
      <c r="AV55" s="102"/>
      <c r="AX55" s="171"/>
      <c r="AY55" s="102"/>
      <c r="BB55" s="102"/>
    </row>
    <row r="56" spans="1:54" x14ac:dyDescent="0.2">
      <c r="B56" s="171"/>
      <c r="T56" s="171"/>
      <c r="W56" s="16"/>
      <c r="AC56" s="171"/>
    </row>
  </sheetData>
  <mergeCells count="34">
    <mergeCell ref="AC48:AH48"/>
    <mergeCell ref="A31:D31"/>
    <mergeCell ref="AC31:AH31"/>
    <mergeCell ref="E31:L31"/>
    <mergeCell ref="M31:R31"/>
    <mergeCell ref="S31:W31"/>
    <mergeCell ref="Y31:AB31"/>
    <mergeCell ref="Y39:AB39"/>
    <mergeCell ref="AC39:AH39"/>
    <mergeCell ref="Y48:AB48"/>
    <mergeCell ref="E9:G9"/>
    <mergeCell ref="H9:J9"/>
    <mergeCell ref="K9:M9"/>
    <mergeCell ref="AI9:AK9"/>
    <mergeCell ref="Q9:S9"/>
    <mergeCell ref="T9:V9"/>
    <mergeCell ref="Z9:AB9"/>
    <mergeCell ref="W9:Y9"/>
    <mergeCell ref="AU7:AW7"/>
    <mergeCell ref="AU8:AW8"/>
    <mergeCell ref="A4:AT4"/>
    <mergeCell ref="A7:A9"/>
    <mergeCell ref="B7:AK7"/>
    <mergeCell ref="AR7:AT9"/>
    <mergeCell ref="B8:G8"/>
    <mergeCell ref="H8:P8"/>
    <mergeCell ref="N9:P9"/>
    <mergeCell ref="AC8:AK8"/>
    <mergeCell ref="Q8:AB8"/>
    <mergeCell ref="AC9:AE9"/>
    <mergeCell ref="AF9:AH9"/>
    <mergeCell ref="AL7:AN9"/>
    <mergeCell ref="AO7:AQ9"/>
    <mergeCell ref="B9:D9"/>
  </mergeCells>
  <phoneticPr fontId="0" type="noConversion"/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view="pageBreakPreview" zoomScale="112" zoomScaleNormal="100" zoomScaleSheetLayoutView="112" workbookViewId="0">
      <selection activeCell="J38" sqref="J38"/>
    </sheetView>
  </sheetViews>
  <sheetFormatPr defaultRowHeight="12.75" x14ac:dyDescent="0.2"/>
  <cols>
    <col min="1" max="1" width="25.28515625" style="1" customWidth="1"/>
    <col min="2" max="2" width="7.140625" style="1" customWidth="1"/>
    <col min="3" max="4" width="7.7109375" style="93" customWidth="1"/>
    <col min="5" max="5" width="8.140625" style="93" customWidth="1"/>
    <col min="6" max="7" width="7.7109375" style="93" customWidth="1"/>
    <col min="8" max="8" width="9.85546875" style="93" customWidth="1"/>
    <col min="9" max="10" width="7.7109375" style="93" customWidth="1"/>
    <col min="11" max="11" width="7.140625" style="93" customWidth="1"/>
    <col min="12" max="13" width="7.7109375" style="93" customWidth="1"/>
    <col min="14" max="14" width="7.7109375" style="1" hidden="1" customWidth="1"/>
    <col min="15" max="15" width="7.7109375" style="43" hidden="1" customWidth="1"/>
    <col min="16" max="22" width="9.140625" style="1" hidden="1" customWidth="1"/>
    <col min="23" max="16384" width="9.140625" style="1"/>
  </cols>
  <sheetData>
    <row r="1" spans="1:23" x14ac:dyDescent="0.2">
      <c r="A1" s="277" t="s">
        <v>401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"/>
      <c r="P1" s="2"/>
      <c r="Q1" s="2"/>
      <c r="R1" s="2"/>
      <c r="S1" s="2"/>
      <c r="T1" s="2"/>
    </row>
    <row r="3" spans="1:23" x14ac:dyDescent="0.2">
      <c r="A3" s="279" t="s">
        <v>147</v>
      </c>
      <c r="B3" s="288" t="s">
        <v>2</v>
      </c>
      <c r="C3" s="288"/>
      <c r="D3" s="288"/>
      <c r="E3" s="251" t="s">
        <v>148</v>
      </c>
      <c r="F3" s="251"/>
      <c r="G3" s="251"/>
      <c r="H3" s="251" t="s">
        <v>4</v>
      </c>
      <c r="I3" s="251"/>
      <c r="J3" s="251"/>
      <c r="K3" s="251" t="s">
        <v>5</v>
      </c>
      <c r="L3" s="251"/>
      <c r="M3" s="251"/>
      <c r="N3" s="22"/>
      <c r="V3" s="89"/>
      <c r="W3" s="22"/>
    </row>
    <row r="4" spans="1:23" ht="32.25" customHeight="1" x14ac:dyDescent="0.2">
      <c r="A4" s="280"/>
      <c r="B4" s="282" t="s">
        <v>9</v>
      </c>
      <c r="C4" s="283"/>
      <c r="D4" s="284"/>
      <c r="E4" s="285" t="s">
        <v>9</v>
      </c>
      <c r="F4" s="286"/>
      <c r="G4" s="287"/>
      <c r="H4" s="285" t="s">
        <v>9</v>
      </c>
      <c r="I4" s="286"/>
      <c r="J4" s="287"/>
      <c r="K4" s="278" t="s">
        <v>10</v>
      </c>
      <c r="L4" s="278"/>
      <c r="M4" s="278"/>
      <c r="N4" s="22"/>
      <c r="V4" s="89"/>
      <c r="W4" s="22"/>
    </row>
    <row r="5" spans="1:23" x14ac:dyDescent="0.2">
      <c r="A5" s="281"/>
      <c r="B5" s="5" t="str">
        <f>'Сумма АЧР'!B9</f>
        <v>4-00</v>
      </c>
      <c r="C5" s="121" t="str">
        <f>'Сумма АЧР'!C9</f>
        <v>10-00</v>
      </c>
      <c r="D5" s="121" t="str">
        <f>'Сумма АЧР'!D9</f>
        <v>22-00</v>
      </c>
      <c r="E5" s="122" t="str">
        <f>B5</f>
        <v>4-00</v>
      </c>
      <c r="F5" s="122" t="str">
        <f t="shared" ref="F5:M5" si="0">C5</f>
        <v>10-00</v>
      </c>
      <c r="G5" s="122" t="str">
        <f t="shared" si="0"/>
        <v>22-00</v>
      </c>
      <c r="H5" s="122" t="str">
        <f t="shared" si="0"/>
        <v>4-00</v>
      </c>
      <c r="I5" s="122" t="str">
        <f t="shared" si="0"/>
        <v>10-00</v>
      </c>
      <c r="J5" s="122" t="str">
        <f t="shared" si="0"/>
        <v>22-00</v>
      </c>
      <c r="K5" s="122" t="str">
        <f t="shared" si="0"/>
        <v>4-00</v>
      </c>
      <c r="L5" s="122" t="str">
        <f t="shared" si="0"/>
        <v>10-00</v>
      </c>
      <c r="M5" s="122" t="str">
        <f t="shared" si="0"/>
        <v>22-00</v>
      </c>
    </row>
    <row r="6" spans="1:23" x14ac:dyDescent="0.2">
      <c r="A6" s="10" t="s">
        <v>149</v>
      </c>
      <c r="B6" s="35">
        <f>'ВЭС, ВПМЭС'!F73</f>
        <v>210.9</v>
      </c>
      <c r="C6" s="106">
        <f>'ВЭС, ВПМЭС'!G73</f>
        <v>262.10000000000002</v>
      </c>
      <c r="D6" s="106">
        <f>'ВЭС, ВПМЭС'!H73</f>
        <v>229.1</v>
      </c>
      <c r="E6" s="106">
        <f>'ВЭС, ВПМЭС'!L73</f>
        <v>193.8</v>
      </c>
      <c r="F6" s="106">
        <f>'ВЭС, ВПМЭС'!M73</f>
        <v>237.9</v>
      </c>
      <c r="G6" s="106">
        <f>'ВЭС, ВПМЭС'!N73</f>
        <v>207.9</v>
      </c>
      <c r="H6" s="106">
        <f>'ВЭС, ВПМЭС'!R73</f>
        <v>37.700000000000003</v>
      </c>
      <c r="I6" s="106">
        <f>'ВЭС, ВПМЭС'!S73</f>
        <v>52.4</v>
      </c>
      <c r="J6" s="106">
        <f>'ВЭС, ВПМЭС'!T73</f>
        <v>44</v>
      </c>
      <c r="K6" s="106">
        <f>'ВЭС, ВПМЭС'!X73</f>
        <v>170.4</v>
      </c>
      <c r="L6" s="106">
        <f>'ВЭС, ВПМЭС'!Y73</f>
        <v>210.3</v>
      </c>
      <c r="M6" s="106">
        <f>'ВЭС, ВПМЭС'!Z73</f>
        <v>182.8</v>
      </c>
      <c r="N6" s="136">
        <f>B6+H6</f>
        <v>248.6</v>
      </c>
      <c r="O6" s="136">
        <f t="shared" ref="O6:P11" si="1">C6+I6</f>
        <v>314.5</v>
      </c>
      <c r="P6" s="136">
        <f t="shared" si="1"/>
        <v>273.10000000000002</v>
      </c>
      <c r="Q6" s="51">
        <f>'ВЭС, ВПМЭС'!F75</f>
        <v>248.6</v>
      </c>
      <c r="R6" s="51">
        <f>'ВЭС, ВПМЭС'!G75</f>
        <v>314.5</v>
      </c>
      <c r="S6" s="51">
        <f>'ВЭС, ВПМЭС'!H75</f>
        <v>273.10000000000002</v>
      </c>
      <c r="T6" s="52">
        <f>N6-Q6</f>
        <v>0</v>
      </c>
      <c r="U6" s="52">
        <f t="shared" ref="U6:V11" si="2">O6-R6</f>
        <v>0</v>
      </c>
      <c r="V6" s="52">
        <f t="shared" si="2"/>
        <v>0</v>
      </c>
    </row>
    <row r="7" spans="1:23" x14ac:dyDescent="0.2">
      <c r="A7" s="11" t="s">
        <v>150</v>
      </c>
      <c r="B7" s="35">
        <f>ВУЭС!F17</f>
        <v>26.6</v>
      </c>
      <c r="C7" s="106">
        <f>ВУЭС!G17</f>
        <v>33.299999999999997</v>
      </c>
      <c r="D7" s="106">
        <f>ВУЭС!H17</f>
        <v>23.7</v>
      </c>
      <c r="E7" s="106">
        <f>ВУЭС!L17</f>
        <v>26.6</v>
      </c>
      <c r="F7" s="106">
        <f>ВУЭС!M17</f>
        <v>33.299999999999997</v>
      </c>
      <c r="G7" s="106">
        <f>ВУЭС!N17</f>
        <v>23.7</v>
      </c>
      <c r="H7" s="106">
        <f>ВУЭС!R17</f>
        <v>4</v>
      </c>
      <c r="I7" s="106">
        <f>ВУЭС!S17</f>
        <v>8</v>
      </c>
      <c r="J7" s="106">
        <f>ВУЭС!T17</f>
        <v>5.4</v>
      </c>
      <c r="K7" s="106">
        <f>ВУЭС!X17</f>
        <v>10.1</v>
      </c>
      <c r="L7" s="106">
        <f>ВУЭС!Y17</f>
        <v>12.4</v>
      </c>
      <c r="M7" s="106">
        <f>ВУЭС!Z17</f>
        <v>5.3</v>
      </c>
      <c r="N7" s="136">
        <f>B7+H7</f>
        <v>30.6</v>
      </c>
      <c r="O7" s="136">
        <f t="shared" si="1"/>
        <v>41.3</v>
      </c>
      <c r="P7" s="136">
        <f t="shared" si="1"/>
        <v>29.1</v>
      </c>
      <c r="Q7" s="51">
        <f>ВУЭС!F19</f>
        <v>30.6</v>
      </c>
      <c r="R7" s="51">
        <f>ВУЭС!G19</f>
        <v>41.3</v>
      </c>
      <c r="S7" s="51">
        <f>ВУЭС!H19</f>
        <v>29.1</v>
      </c>
      <c r="T7" s="52">
        <f>N7-Q7</f>
        <v>0</v>
      </c>
      <c r="U7" s="52">
        <f t="shared" si="2"/>
        <v>0</v>
      </c>
      <c r="V7" s="52">
        <f t="shared" si="2"/>
        <v>0</v>
      </c>
    </row>
    <row r="8" spans="1:23" x14ac:dyDescent="0.2">
      <c r="A8" s="11" t="s">
        <v>151</v>
      </c>
      <c r="B8" s="35">
        <f>ТЭС!F21</f>
        <v>25.9</v>
      </c>
      <c r="C8" s="106">
        <f>ТЭС!G21</f>
        <v>32.799999999999997</v>
      </c>
      <c r="D8" s="106">
        <f>ТЭС!H21</f>
        <v>28.7</v>
      </c>
      <c r="E8" s="106">
        <f>ТЭС!L21</f>
        <v>20.6</v>
      </c>
      <c r="F8" s="106">
        <f>ТЭС!M21</f>
        <v>27</v>
      </c>
      <c r="G8" s="106">
        <f>ТЭС!N21</f>
        <v>23.2</v>
      </c>
      <c r="H8" s="106">
        <f>ТЭС!R21</f>
        <v>0</v>
      </c>
      <c r="I8" s="106">
        <f>ТЭС!S21</f>
        <v>0</v>
      </c>
      <c r="J8" s="106">
        <f>ТЭС!T21</f>
        <v>0</v>
      </c>
      <c r="K8" s="106">
        <f>ТЭС!X21</f>
        <v>25.2</v>
      </c>
      <c r="L8" s="106">
        <f>ТЭС!Y21</f>
        <v>32.200000000000003</v>
      </c>
      <c r="M8" s="106">
        <f>ТЭС!Z21</f>
        <v>28.2</v>
      </c>
      <c r="N8" s="136">
        <f t="shared" ref="N8:N9" si="3">B8+H8</f>
        <v>25.9</v>
      </c>
      <c r="O8" s="136">
        <f t="shared" si="1"/>
        <v>32.799999999999997</v>
      </c>
      <c r="P8" s="136">
        <f t="shared" si="1"/>
        <v>28.7</v>
      </c>
      <c r="Q8" s="53">
        <f>ТЭС!F23</f>
        <v>25.9</v>
      </c>
      <c r="R8" s="53">
        <f>ТЭС!G23</f>
        <v>32.799999999999997</v>
      </c>
      <c r="S8" s="53">
        <f>ТЭС!H23</f>
        <v>28.7</v>
      </c>
      <c r="T8" s="52">
        <f t="shared" ref="T8:T11" si="4">N8-Q8</f>
        <v>0</v>
      </c>
      <c r="U8" s="52">
        <f t="shared" si="2"/>
        <v>0</v>
      </c>
      <c r="V8" s="52">
        <f t="shared" si="2"/>
        <v>0</v>
      </c>
    </row>
    <row r="9" spans="1:23" x14ac:dyDescent="0.2">
      <c r="A9" s="10" t="s">
        <v>152</v>
      </c>
      <c r="B9" s="35">
        <f>'ЧЭС, ВПМЭС'!F61</f>
        <v>448.3</v>
      </c>
      <c r="C9" s="106">
        <f>'ЧЭС, ВПМЭС'!G61</f>
        <v>482.2</v>
      </c>
      <c r="D9" s="106">
        <f>'ЧЭС, ВПМЭС'!H61</f>
        <v>456.5</v>
      </c>
      <c r="E9" s="106">
        <f>'ЧЭС, ВПМЭС'!L61</f>
        <v>365.5</v>
      </c>
      <c r="F9" s="106">
        <f>'ЧЭС, ВПМЭС'!M61</f>
        <v>390</v>
      </c>
      <c r="G9" s="106">
        <f>'ЧЭС, ВПМЭС'!N61</f>
        <v>376</v>
      </c>
      <c r="H9" s="106">
        <f>'ЧЭС, ВПМЭС'!R61</f>
        <v>75.8</v>
      </c>
      <c r="I9" s="106">
        <f>'ЧЭС, ВПМЭС'!S61</f>
        <v>82.1</v>
      </c>
      <c r="J9" s="106">
        <f>'ЧЭС, ВПМЭС'!T61</f>
        <v>79.599999999999994</v>
      </c>
      <c r="K9" s="106">
        <f>'ЧЭС, ВПМЭС'!X61</f>
        <v>128.30000000000001</v>
      </c>
      <c r="L9" s="106">
        <f>'ЧЭС, ВПМЭС'!Y61</f>
        <v>134.80000000000001</v>
      </c>
      <c r="M9" s="106">
        <f>'ЧЭС, ВПМЭС'!Z61</f>
        <v>134.19999999999999</v>
      </c>
      <c r="N9" s="136">
        <f t="shared" si="3"/>
        <v>524.1</v>
      </c>
      <c r="O9" s="136">
        <f t="shared" si="1"/>
        <v>564.29999999999995</v>
      </c>
      <c r="P9" s="136">
        <f t="shared" si="1"/>
        <v>536.1</v>
      </c>
      <c r="Q9" s="51">
        <f>'ЧЭС, ВПМЭС'!F63</f>
        <v>524.1</v>
      </c>
      <c r="R9" s="51">
        <f>'ЧЭС, ВПМЭС'!G63</f>
        <v>564.29999999999995</v>
      </c>
      <c r="S9" s="51">
        <f>'ЧЭС, ВПМЭС'!H63</f>
        <v>536.1</v>
      </c>
      <c r="T9" s="52">
        <f t="shared" si="4"/>
        <v>0</v>
      </c>
      <c r="U9" s="52">
        <f t="shared" si="2"/>
        <v>0</v>
      </c>
      <c r="V9" s="52">
        <f t="shared" si="2"/>
        <v>0</v>
      </c>
    </row>
    <row r="10" spans="1:23" x14ac:dyDescent="0.2">
      <c r="A10" s="11" t="s">
        <v>153</v>
      </c>
      <c r="B10" s="35">
        <f>КЭС!F30</f>
        <v>19.399999999999999</v>
      </c>
      <c r="C10" s="106">
        <f>КЭС!G30</f>
        <v>20.9</v>
      </c>
      <c r="D10" s="106">
        <f>КЭС!H30</f>
        <v>20.3</v>
      </c>
      <c r="E10" s="106">
        <f>КЭС!L30</f>
        <v>11.3</v>
      </c>
      <c r="F10" s="106">
        <f>КЭС!M30</f>
        <v>11.9</v>
      </c>
      <c r="G10" s="106">
        <f>КЭС!N30</f>
        <v>11.6</v>
      </c>
      <c r="H10" s="106">
        <f>КЭС!R30</f>
        <v>24.2</v>
      </c>
      <c r="I10" s="106">
        <f>КЭС!S30</f>
        <v>23.5</v>
      </c>
      <c r="J10" s="106">
        <f>КЭС!T30</f>
        <v>22.3</v>
      </c>
      <c r="K10" s="106">
        <f>КЭС!X30</f>
        <v>36.200000000000003</v>
      </c>
      <c r="L10" s="106">
        <f>КЭС!Y30</f>
        <v>37.700000000000003</v>
      </c>
      <c r="M10" s="106">
        <f>КЭС!Z30</f>
        <v>36.1</v>
      </c>
      <c r="N10" s="136">
        <f>B10+H10</f>
        <v>43.6</v>
      </c>
      <c r="O10" s="136">
        <f t="shared" si="1"/>
        <v>44.4</v>
      </c>
      <c r="P10" s="136">
        <f t="shared" si="1"/>
        <v>42.6</v>
      </c>
      <c r="Q10" s="53">
        <f>КЭС!F33</f>
        <v>43.6</v>
      </c>
      <c r="R10" s="53">
        <f>КЭС!G33</f>
        <v>44.4</v>
      </c>
      <c r="S10" s="53">
        <f>КЭС!H33</f>
        <v>42.6</v>
      </c>
      <c r="T10" s="52">
        <f t="shared" si="4"/>
        <v>0</v>
      </c>
      <c r="U10" s="52">
        <f t="shared" si="2"/>
        <v>0</v>
      </c>
      <c r="V10" s="52">
        <f t="shared" si="2"/>
        <v>0</v>
      </c>
    </row>
    <row r="11" spans="1:23" s="13" customFormat="1" x14ac:dyDescent="0.2">
      <c r="A11" s="12" t="s">
        <v>154</v>
      </c>
      <c r="B11" s="36">
        <f>SUM(B6:B10)</f>
        <v>731.1</v>
      </c>
      <c r="C11" s="124">
        <f t="shared" ref="C11:M11" si="5">SUM(C6:C10)</f>
        <v>831.3</v>
      </c>
      <c r="D11" s="124">
        <f t="shared" si="5"/>
        <v>758.3</v>
      </c>
      <c r="E11" s="124">
        <f>SUM(E6:E10)</f>
        <v>617.79999999999995</v>
      </c>
      <c r="F11" s="124">
        <f t="shared" si="5"/>
        <v>700.1</v>
      </c>
      <c r="G11" s="124">
        <f t="shared" si="5"/>
        <v>642.4</v>
      </c>
      <c r="H11" s="124">
        <f>SUM(H6:H10)</f>
        <v>141.69999999999999</v>
      </c>
      <c r="I11" s="124">
        <f t="shared" si="5"/>
        <v>166</v>
      </c>
      <c r="J11" s="124">
        <f t="shared" si="5"/>
        <v>151.30000000000001</v>
      </c>
      <c r="K11" s="124">
        <f t="shared" si="5"/>
        <v>370.2</v>
      </c>
      <c r="L11" s="124">
        <f t="shared" si="5"/>
        <v>427.4</v>
      </c>
      <c r="M11" s="124">
        <f t="shared" si="5"/>
        <v>386.6</v>
      </c>
      <c r="N11" s="50">
        <f>B11+H11</f>
        <v>872.8</v>
      </c>
      <c r="O11" s="50">
        <f>C11+I11</f>
        <v>997.3</v>
      </c>
      <c r="P11" s="50">
        <f t="shared" si="1"/>
        <v>909.6</v>
      </c>
      <c r="Q11" s="51">
        <f>SUM(Q6:Q10)</f>
        <v>872.8</v>
      </c>
      <c r="R11" s="51">
        <f t="shared" ref="R11:S11" si="6">SUM(R6:R10)</f>
        <v>997.3</v>
      </c>
      <c r="S11" s="51">
        <f t="shared" si="6"/>
        <v>909.6</v>
      </c>
      <c r="T11" s="52">
        <f t="shared" si="4"/>
        <v>0</v>
      </c>
      <c r="U11" s="52">
        <f t="shared" si="2"/>
        <v>0</v>
      </c>
      <c r="V11" s="52">
        <f t="shared" si="2"/>
        <v>0</v>
      </c>
    </row>
    <row r="12" spans="1:23" s="13" customFormat="1" x14ac:dyDescent="0.2">
      <c r="A12" s="14" t="s">
        <v>155</v>
      </c>
      <c r="B12" s="36">
        <f>B11+H11</f>
        <v>872.8</v>
      </c>
      <c r="C12" s="124">
        <f>C11+I11</f>
        <v>997.3</v>
      </c>
      <c r="D12" s="124">
        <f>D11+J11</f>
        <v>909.6</v>
      </c>
      <c r="E12" s="123"/>
      <c r="F12" s="123"/>
      <c r="G12" s="123"/>
      <c r="H12" s="123"/>
      <c r="I12" s="123"/>
      <c r="J12" s="123"/>
      <c r="K12" s="123"/>
      <c r="L12" s="125"/>
      <c r="M12" s="125"/>
      <c r="O12" s="44"/>
      <c r="Q12" s="135">
        <f>B12-Q11</f>
        <v>0</v>
      </c>
    </row>
    <row r="13" spans="1:23" s="15" customFormat="1" x14ac:dyDescent="0.2">
      <c r="B13" s="16"/>
      <c r="C13" s="16"/>
      <c r="D13" s="16"/>
      <c r="E13" s="16"/>
      <c r="F13" s="93"/>
      <c r="G13" s="93"/>
      <c r="H13" s="93"/>
      <c r="I13" s="93"/>
      <c r="J13" s="93"/>
      <c r="K13" s="16"/>
      <c r="L13" s="93"/>
      <c r="M13" s="93"/>
      <c r="O13" s="37"/>
    </row>
    <row r="14" spans="1:23" hidden="1" x14ac:dyDescent="0.2">
      <c r="B14" s="17"/>
      <c r="C14" s="16"/>
      <c r="H14" s="276" t="s">
        <v>351</v>
      </c>
      <c r="I14" s="276"/>
      <c r="J14" s="276"/>
    </row>
    <row r="15" spans="1:23" hidden="1" x14ac:dyDescent="0.2">
      <c r="B15" s="17"/>
      <c r="C15" s="16"/>
      <c r="D15" s="16"/>
      <c r="E15" s="16"/>
      <c r="H15" s="96">
        <f>H11/8</f>
        <v>17.7</v>
      </c>
      <c r="I15" s="96">
        <f>I11/8</f>
        <v>20.8</v>
      </c>
      <c r="J15" s="96">
        <f>J11/8</f>
        <v>18.899999999999999</v>
      </c>
    </row>
    <row r="16" spans="1:23" s="15" customFormat="1" hidden="1" x14ac:dyDescent="0.2">
      <c r="A16" s="18"/>
      <c r="C16" s="93"/>
      <c r="D16" s="93"/>
      <c r="E16" s="93"/>
      <c r="F16" s="93"/>
      <c r="G16" s="148">
        <v>0.5</v>
      </c>
      <c r="H16" s="90">
        <f>H15/2</f>
        <v>8.9</v>
      </c>
      <c r="I16" s="90">
        <f>I15/2</f>
        <v>10.4</v>
      </c>
      <c r="J16" s="90">
        <f t="shared" ref="J16" si="7">J15/2</f>
        <v>9.5</v>
      </c>
      <c r="K16" s="119"/>
      <c r="L16" s="93"/>
      <c r="M16" s="93"/>
      <c r="O16" s="37"/>
    </row>
    <row r="17" spans="1:15" hidden="1" x14ac:dyDescent="0.2">
      <c r="A17" s="2"/>
      <c r="B17" s="19"/>
      <c r="C17" s="126"/>
      <c r="D17" s="126"/>
      <c r="E17" s="94"/>
      <c r="F17" s="94"/>
      <c r="G17" s="202">
        <v>5</v>
      </c>
      <c r="H17" s="205">
        <f>'ВЭС, ВПМЭС'!R57+'ВЭС, ВПМЭС'!R58+'ВЭС, ВПМЭС'!R59+'ВЭС, ВПМЭС'!R60+'ВЭС, ВПМЭС'!R61+'ЧЭС, ВПМЭС'!R52+'ЧЭС, ВПМЭС'!R53+ВУЭС!R15+КЭС!R18+КЭС!R19+КЭС!R20</f>
        <v>18.399999999999999</v>
      </c>
      <c r="I17" s="205">
        <f>'ВЭС, ВПМЭС'!S57+'ВЭС, ВПМЭС'!S58+'ВЭС, ВПМЭС'!S59+'ВЭС, ВПМЭС'!S60+'ВЭС, ВПМЭС'!S61+'ЧЭС, ВПМЭС'!S52+'ЧЭС, ВПМЭС'!S53+ВУЭС!S15+КЭС!S18+КЭС!S19+КЭС!S20</f>
        <v>20.2</v>
      </c>
      <c r="J17" s="205">
        <f>'ВЭС, ВПМЭС'!T57+'ВЭС, ВПМЭС'!T58+'ВЭС, ВПМЭС'!T59+'ВЭС, ВПМЭС'!T60+'ВЭС, ВПМЭС'!T61+'ЧЭС, ВПМЭС'!T52+'ЧЭС, ВПМЭС'!T53+ВУЭС!T15+КЭС!T18+КЭС!T19+КЭС!T20</f>
        <v>18.7</v>
      </c>
      <c r="K17" s="127"/>
      <c r="L17" s="94"/>
      <c r="M17" s="94"/>
    </row>
    <row r="18" spans="1:15" s="15" customFormat="1" hidden="1" x14ac:dyDescent="0.2">
      <c r="A18" s="20"/>
      <c r="B18" s="16"/>
      <c r="C18" s="16"/>
      <c r="D18" s="16"/>
      <c r="E18" s="93"/>
      <c r="F18" s="93"/>
      <c r="G18" s="192">
        <f>G17+5</f>
        <v>10</v>
      </c>
      <c r="H18" s="206">
        <f>'ВЭС, ВПМЭС'!R62+'ВЭС, ВПМЭС'!R63+'ЧЭС, ВПМЭС'!R54</f>
        <v>13.7</v>
      </c>
      <c r="I18" s="99">
        <f>'ВЭС, ВПМЭС'!S62+'ВЭС, ВПМЭС'!S63+'ЧЭС, ВПМЭС'!S54</f>
        <v>18.5</v>
      </c>
      <c r="J18" s="99">
        <f>'ВЭС, ВПМЭС'!T62+'ВЭС, ВПМЭС'!T63+'ЧЭС, ВПМЭС'!T54</f>
        <v>15</v>
      </c>
      <c r="K18" s="119"/>
      <c r="L18" s="93"/>
      <c r="M18" s="93"/>
      <c r="O18" s="37"/>
    </row>
    <row r="19" spans="1:15" hidden="1" x14ac:dyDescent="0.2">
      <c r="A19" s="2"/>
      <c r="B19" s="21"/>
      <c r="C19" s="128"/>
      <c r="D19" s="128"/>
      <c r="G19" s="192">
        <f t="shared" ref="G19:G24" si="8">G18+5</f>
        <v>15</v>
      </c>
      <c r="H19" s="206">
        <f>'ВЭС, ВПМЭС'!R64+'ВЭС, ВПМЭС'!R65+'ВЭС, ВПМЭС'!R68+'ВЭС, ВПМЭС'!R69+'ВЭС, ВПМЭС'!R66+'ВЭС, ВПМЭС'!R67</f>
        <v>16.399999999999999</v>
      </c>
      <c r="I19" s="206">
        <f>'ВЭС, ВПМЭС'!S64+'ВЭС, ВПМЭС'!S65+'ВЭС, ВПМЭС'!S68+'ВЭС, ВПМЭС'!S69+'ВЭС, ВПМЭС'!S66+'ВЭС, ВПМЭС'!S67</f>
        <v>22.4</v>
      </c>
      <c r="J19" s="206">
        <f>'ВЭС, ВПМЭС'!T64+'ВЭС, ВПМЭС'!T65+'ВЭС, ВПМЭС'!T68+'ВЭС, ВПМЭС'!T69+'ВЭС, ВПМЭС'!T66+'ВЭС, ВПМЭС'!T67</f>
        <v>19.399999999999999</v>
      </c>
      <c r="K19" s="119"/>
    </row>
    <row r="20" spans="1:15" hidden="1" x14ac:dyDescent="0.2">
      <c r="G20" s="192">
        <f t="shared" si="8"/>
        <v>20</v>
      </c>
      <c r="H20" s="99">
        <f>'ЧЭС, ВПМЭС'!R55</f>
        <v>22</v>
      </c>
      <c r="I20" s="99">
        <f>'ЧЭС, ВПМЭС'!S55</f>
        <v>23.8</v>
      </c>
      <c r="J20" s="99">
        <f>'ЧЭС, ВПМЭС'!T55</f>
        <v>22.5</v>
      </c>
      <c r="K20" s="119"/>
    </row>
    <row r="21" spans="1:15" hidden="1" x14ac:dyDescent="0.2">
      <c r="G21" s="192">
        <f t="shared" si="8"/>
        <v>25</v>
      </c>
      <c r="H21" s="206">
        <f>'ЧЭС, ВПМЭС'!R56+'ЧЭС, ВПМЭС'!R57+КЭС!R21+КЭС!R23+КЭС!R24+КЭС!R25</f>
        <v>16.3</v>
      </c>
      <c r="I21" s="206">
        <f>'ЧЭС, ВПМЭС'!S56+'ЧЭС, ВПМЭС'!S57+КЭС!S21+КЭС!S23+КЭС!S24+КЭС!S25</f>
        <v>15.6</v>
      </c>
      <c r="J21" s="206">
        <f>'ЧЭС, ВПМЭС'!T56+'ЧЭС, ВПМЭС'!T57+КЭС!T21+КЭС!T23+КЭС!T24+КЭС!T25</f>
        <v>16.399999999999999</v>
      </c>
      <c r="K21" s="119"/>
    </row>
    <row r="22" spans="1:15" hidden="1" x14ac:dyDescent="0.2">
      <c r="G22" s="192">
        <f>G21+5</f>
        <v>30</v>
      </c>
      <c r="H22" s="99">
        <f>'ЧЭС, ВПМЭС'!R58</f>
        <v>19.600000000000001</v>
      </c>
      <c r="I22" s="99">
        <f>'ЧЭС, ВПМЭС'!S58</f>
        <v>24.3</v>
      </c>
      <c r="J22" s="99">
        <f>'ЧЭС, ВПМЭС'!T58</f>
        <v>21.9</v>
      </c>
      <c r="K22" s="119" t="s">
        <v>406</v>
      </c>
    </row>
    <row r="23" spans="1:15" hidden="1" x14ac:dyDescent="0.2">
      <c r="G23" s="192">
        <f t="shared" si="8"/>
        <v>35</v>
      </c>
      <c r="H23" s="206">
        <f>'ВЭС, ВПМЭС'!R70+'ВЭС, ВПМЭС'!R71+ВУЭС!R16+КЭС!R26+КЭС!R27</f>
        <v>16.2</v>
      </c>
      <c r="I23" s="99">
        <f>'ВЭС, ВПМЭС'!S70+'ВЭС, ВПМЭС'!S71+ВУЭС!S16+КЭС!S26+КЭС!S27</f>
        <v>20.3</v>
      </c>
      <c r="J23" s="206">
        <f>'ВЭС, ВПМЭС'!T70+'ВЭС, ВПМЭС'!T71+ВУЭС!T16+КЭС!T26+КЭС!T27</f>
        <v>16.8</v>
      </c>
      <c r="K23" s="119"/>
    </row>
    <row r="24" spans="1:15" hidden="1" x14ac:dyDescent="0.2">
      <c r="B24" s="17"/>
      <c r="C24" s="16"/>
      <c r="D24" s="16"/>
      <c r="G24" s="192">
        <f t="shared" si="8"/>
        <v>40</v>
      </c>
      <c r="H24" s="99">
        <f>'ВЭС, ВПМЭС'!R72+'ЧЭС, ВПМЭС'!R59+'ЧЭС, ВПМЭС'!R60+КЭС!R28+КЭС!R22</f>
        <v>19.100000000000001</v>
      </c>
      <c r="I24" s="99">
        <f>'ВЭС, ВПМЭС'!S72+'ЧЭС, ВПМЭС'!S59+'ЧЭС, ВПМЭС'!S60+КЭС!S28+КЭС!S22</f>
        <v>20.9</v>
      </c>
      <c r="J24" s="99">
        <f>'ВЭС, ВПМЭС'!T72+'ЧЭС, ВПМЭС'!T59+'ЧЭС, ВПМЭС'!T60+КЭС!T28+КЭС!T22</f>
        <v>20.6</v>
      </c>
      <c r="K24" s="119"/>
    </row>
    <row r="25" spans="1:15" hidden="1" x14ac:dyDescent="0.2">
      <c r="B25" s="17"/>
      <c r="C25" s="16"/>
      <c r="D25" s="16"/>
      <c r="G25" s="129"/>
      <c r="H25" s="132">
        <f>SUM(H17:H24)</f>
        <v>141.69999999999999</v>
      </c>
      <c r="I25" s="132">
        <f t="shared" ref="I25:J25" si="9">SUM(I17:I24)</f>
        <v>166</v>
      </c>
      <c r="J25" s="132">
        <f t="shared" si="9"/>
        <v>151.30000000000001</v>
      </c>
      <c r="K25" s="119"/>
    </row>
    <row r="26" spans="1:15" hidden="1" x14ac:dyDescent="0.2">
      <c r="G26" s="129"/>
      <c r="H26" s="130">
        <f>H11-H25</f>
        <v>0</v>
      </c>
      <c r="I26" s="130">
        <f t="shared" ref="I26:J26" si="10">I11-I25</f>
        <v>0</v>
      </c>
      <c r="J26" s="130">
        <f t="shared" si="10"/>
        <v>0</v>
      </c>
      <c r="K26" s="119"/>
    </row>
    <row r="27" spans="1:15" hidden="1" x14ac:dyDescent="0.2">
      <c r="G27" s="129"/>
      <c r="H27" s="119"/>
      <c r="I27" s="119"/>
      <c r="J27" s="119"/>
      <c r="K27" s="119"/>
    </row>
    <row r="28" spans="1:15" x14ac:dyDescent="0.2">
      <c r="G28" s="129"/>
      <c r="H28" s="119"/>
      <c r="I28" s="119"/>
      <c r="J28" s="119"/>
      <c r="K28" s="119"/>
    </row>
    <row r="29" spans="1:15" x14ac:dyDescent="0.2">
      <c r="G29" s="129"/>
      <c r="H29" s="119"/>
      <c r="I29" s="119"/>
      <c r="J29" s="119"/>
      <c r="K29" s="119"/>
    </row>
    <row r="30" spans="1:15" x14ac:dyDescent="0.2">
      <c r="G30" s="129"/>
      <c r="H30" s="119"/>
      <c r="I30" s="119"/>
      <c r="J30" s="119"/>
      <c r="K30" s="119"/>
    </row>
    <row r="31" spans="1:15" x14ac:dyDescent="0.2">
      <c r="G31" s="129"/>
      <c r="H31" s="119"/>
      <c r="I31" s="119"/>
      <c r="J31" s="119"/>
      <c r="K31" s="119"/>
    </row>
    <row r="32" spans="1:15" x14ac:dyDescent="0.2">
      <c r="G32" s="129"/>
      <c r="H32" s="119"/>
      <c r="I32" s="119"/>
      <c r="J32" s="119"/>
      <c r="K32" s="119"/>
    </row>
    <row r="33" spans="7:11" x14ac:dyDescent="0.2">
      <c r="G33" s="129"/>
      <c r="H33" s="119"/>
      <c r="I33" s="119"/>
      <c r="J33" s="119"/>
      <c r="K33" s="119"/>
    </row>
    <row r="34" spans="7:11" x14ac:dyDescent="0.2">
      <c r="G34" s="129"/>
      <c r="H34" s="119"/>
      <c r="I34" s="119"/>
      <c r="J34" s="119"/>
      <c r="K34" s="119"/>
    </row>
    <row r="35" spans="7:11" x14ac:dyDescent="0.2">
      <c r="H35" s="119"/>
      <c r="I35" s="119"/>
      <c r="J35" s="119"/>
      <c r="K35" s="119"/>
    </row>
    <row r="36" spans="7:11" x14ac:dyDescent="0.2">
      <c r="H36" s="119"/>
      <c r="I36" s="119"/>
      <c r="J36" s="119"/>
      <c r="K36" s="119"/>
    </row>
  </sheetData>
  <mergeCells count="11">
    <mergeCell ref="H14:J14"/>
    <mergeCell ref="A1:M1"/>
    <mergeCell ref="K3:M3"/>
    <mergeCell ref="K4:M4"/>
    <mergeCell ref="A3:A5"/>
    <mergeCell ref="B4:D4"/>
    <mergeCell ref="E4:G4"/>
    <mergeCell ref="H4:J4"/>
    <mergeCell ref="B3:D3"/>
    <mergeCell ref="E3:G3"/>
    <mergeCell ref="H3:J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7"/>
  <sheetViews>
    <sheetView zoomScaleNormal="100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J12" sqref="AJ12"/>
    </sheetView>
  </sheetViews>
  <sheetFormatPr defaultRowHeight="12.75" x14ac:dyDescent="0.2"/>
  <cols>
    <col min="1" max="1" width="10.28515625" style="154" customWidth="1"/>
    <col min="2" max="2" width="14.7109375" style="154" customWidth="1"/>
    <col min="3" max="3" width="3.28515625" style="247" customWidth="1"/>
    <col min="4" max="4" width="4.7109375" style="247" customWidth="1"/>
    <col min="5" max="5" width="4.42578125" style="247" customWidth="1"/>
    <col min="6" max="8" width="6.5703125" style="247" customWidth="1"/>
    <col min="9" max="9" width="3.7109375" style="247" customWidth="1"/>
    <col min="10" max="10" width="4.7109375" style="247" customWidth="1"/>
    <col min="11" max="11" width="4.28515625" style="247" customWidth="1"/>
    <col min="12" max="14" width="6.42578125" style="247" customWidth="1"/>
    <col min="15" max="15" width="3.85546875" style="247" customWidth="1"/>
    <col min="16" max="16" width="4.7109375" style="247" customWidth="1"/>
    <col min="17" max="17" width="4.5703125" style="247" customWidth="1"/>
    <col min="18" max="18" width="5.140625" style="247" customWidth="1"/>
    <col min="19" max="20" width="4.7109375" style="247" customWidth="1"/>
    <col min="21" max="21" width="3.85546875" style="247" customWidth="1"/>
    <col min="22" max="23" width="4.7109375" style="247" customWidth="1"/>
    <col min="24" max="24" width="5.7109375" style="247" customWidth="1"/>
    <col min="25" max="25" width="5.140625" style="247" customWidth="1"/>
    <col min="26" max="26" width="5.42578125" style="247" customWidth="1"/>
    <col min="27" max="27" width="20.28515625" style="154" hidden="1" customWidth="1"/>
    <col min="28" max="30" width="9.140625" style="247" hidden="1" customWidth="1"/>
    <col min="31" max="31" width="14.5703125" style="247" hidden="1" customWidth="1"/>
    <col min="32" max="32" width="5.5703125" style="247" hidden="1" customWidth="1"/>
    <col min="33" max="33" width="5.28515625" style="247" hidden="1" customWidth="1"/>
    <col min="34" max="34" width="6" style="247" hidden="1" customWidth="1"/>
    <col min="35" max="16384" width="9.140625" style="247"/>
  </cols>
  <sheetData>
    <row r="1" spans="1:34" x14ac:dyDescent="0.2">
      <c r="U1" s="154" t="str">
        <f>'Совм. АЧР-1-АЧР-2'!AL1</f>
        <v>Приложение №71</v>
      </c>
      <c r="AE1" s="131" t="s">
        <v>58</v>
      </c>
      <c r="AF1" s="99">
        <f>F110</f>
        <v>18.899999999999999</v>
      </c>
      <c r="AG1" s="99">
        <f t="shared" ref="AG1:AH1" si="0">G110</f>
        <v>24.8</v>
      </c>
      <c r="AH1" s="99">
        <f t="shared" si="0"/>
        <v>21.4</v>
      </c>
    </row>
    <row r="2" spans="1:34" x14ac:dyDescent="0.2">
      <c r="U2" s="154" t="str">
        <f>'Совм. АЧР-1-АЧР-2'!AL2</f>
        <v>к приказу Минэнерго России</v>
      </c>
      <c r="AB2" s="134"/>
      <c r="AE2" s="131" t="s">
        <v>57</v>
      </c>
      <c r="AF2" s="99">
        <f>F111</f>
        <v>10</v>
      </c>
      <c r="AG2" s="99">
        <f t="shared" ref="AG2:AH2" si="1">G111</f>
        <v>12.7</v>
      </c>
      <c r="AH2" s="99">
        <f t="shared" si="1"/>
        <v>11.7</v>
      </c>
    </row>
    <row r="3" spans="1:34" x14ac:dyDescent="0.2">
      <c r="U3" s="154" t="str">
        <f>'Совм. АЧР-1-АЧР-2'!AL3</f>
        <v>от 23 июля 2012 г. № 340</v>
      </c>
      <c r="AE3" s="131"/>
    </row>
    <row r="4" spans="1:34" x14ac:dyDescent="0.2">
      <c r="AE4" s="131"/>
    </row>
    <row r="5" spans="1:34" x14ac:dyDescent="0.2">
      <c r="A5" s="298" t="s">
        <v>0</v>
      </c>
      <c r="B5" s="298" t="s">
        <v>1</v>
      </c>
      <c r="C5" s="289" t="s">
        <v>2</v>
      </c>
      <c r="D5" s="290"/>
      <c r="E5" s="290"/>
      <c r="F5" s="290"/>
      <c r="G5" s="290"/>
      <c r="H5" s="291"/>
      <c r="I5" s="289" t="s">
        <v>3</v>
      </c>
      <c r="J5" s="290"/>
      <c r="K5" s="290"/>
      <c r="L5" s="290"/>
      <c r="M5" s="290"/>
      <c r="N5" s="291"/>
      <c r="O5" s="289" t="s">
        <v>4</v>
      </c>
      <c r="P5" s="290"/>
      <c r="Q5" s="290"/>
      <c r="R5" s="290"/>
      <c r="S5" s="290"/>
      <c r="T5" s="291"/>
      <c r="U5" s="251" t="s">
        <v>5</v>
      </c>
      <c r="V5" s="251"/>
      <c r="W5" s="251"/>
      <c r="X5" s="251"/>
      <c r="Y5" s="251"/>
      <c r="Z5" s="251"/>
      <c r="AA5" s="247" t="s">
        <v>124</v>
      </c>
      <c r="AB5" s="172">
        <f>'Сумма АЧР'!F15</f>
        <v>0.1</v>
      </c>
      <c r="AC5" s="141">
        <f>'Сумма АЧР'!G15</f>
        <v>0.7</v>
      </c>
      <c r="AD5" s="141">
        <f>'Сумма АЧР'!H15</f>
        <v>0</v>
      </c>
      <c r="AE5" s="203"/>
    </row>
    <row r="6" spans="1:34" ht="51" customHeight="1" x14ac:dyDescent="0.2">
      <c r="A6" s="299"/>
      <c r="B6" s="299"/>
      <c r="C6" s="298" t="s">
        <v>6</v>
      </c>
      <c r="D6" s="292" t="s">
        <v>7</v>
      </c>
      <c r="E6" s="292" t="s">
        <v>8</v>
      </c>
      <c r="F6" s="293" t="s">
        <v>9</v>
      </c>
      <c r="G6" s="294"/>
      <c r="H6" s="295"/>
      <c r="I6" s="298" t="s">
        <v>6</v>
      </c>
      <c r="J6" s="292" t="s">
        <v>7</v>
      </c>
      <c r="K6" s="292" t="s">
        <v>8</v>
      </c>
      <c r="L6" s="293" t="s">
        <v>9</v>
      </c>
      <c r="M6" s="294"/>
      <c r="N6" s="295"/>
      <c r="O6" s="298" t="s">
        <v>6</v>
      </c>
      <c r="P6" s="292" t="s">
        <v>7</v>
      </c>
      <c r="Q6" s="292" t="s">
        <v>8</v>
      </c>
      <c r="R6" s="293" t="s">
        <v>9</v>
      </c>
      <c r="S6" s="294"/>
      <c r="T6" s="295"/>
      <c r="U6" s="278" t="s">
        <v>6</v>
      </c>
      <c r="V6" s="292" t="s">
        <v>7</v>
      </c>
      <c r="W6" s="292" t="s">
        <v>8</v>
      </c>
      <c r="X6" s="278" t="s">
        <v>10</v>
      </c>
      <c r="Y6" s="278"/>
      <c r="Z6" s="278"/>
      <c r="AA6" s="199" t="s">
        <v>358</v>
      </c>
      <c r="AB6" s="204">
        <f>'Сумма АЧР'!F19</f>
        <v>0.3</v>
      </c>
      <c r="AC6" s="204">
        <f>'Сумма АЧР'!G19</f>
        <v>2.5</v>
      </c>
      <c r="AD6" s="204">
        <f>'Сумма АЧР'!H19</f>
        <v>0.6</v>
      </c>
      <c r="AE6" s="203"/>
    </row>
    <row r="7" spans="1:34" ht="12" customHeight="1" x14ac:dyDescent="0.2">
      <c r="A7" s="300"/>
      <c r="B7" s="300"/>
      <c r="C7" s="300"/>
      <c r="D7" s="292"/>
      <c r="E7" s="292"/>
      <c r="F7" s="245" t="str">
        <f>Свод!B5</f>
        <v>4-00</v>
      </c>
      <c r="G7" s="245" t="str">
        <f>Свод!C5</f>
        <v>10-00</v>
      </c>
      <c r="H7" s="245" t="str">
        <f>Свод!D5</f>
        <v>22-00</v>
      </c>
      <c r="I7" s="300"/>
      <c r="J7" s="292"/>
      <c r="K7" s="292"/>
      <c r="L7" s="245" t="str">
        <f>F7</f>
        <v>4-00</v>
      </c>
      <c r="M7" s="245" t="str">
        <f t="shared" ref="M7:N7" si="2">G7</f>
        <v>10-00</v>
      </c>
      <c r="N7" s="245" t="str">
        <f t="shared" si="2"/>
        <v>22-00</v>
      </c>
      <c r="O7" s="300"/>
      <c r="P7" s="292"/>
      <c r="Q7" s="292"/>
      <c r="R7" s="245" t="str">
        <f>L7</f>
        <v>4-00</v>
      </c>
      <c r="S7" s="245" t="str">
        <f t="shared" ref="S7:T7" si="3">M7</f>
        <v>10-00</v>
      </c>
      <c r="T7" s="245" t="str">
        <f t="shared" si="3"/>
        <v>22-00</v>
      </c>
      <c r="U7" s="278"/>
      <c r="V7" s="292"/>
      <c r="W7" s="292"/>
      <c r="X7" s="245" t="str">
        <f>R7</f>
        <v>4-00</v>
      </c>
      <c r="Y7" s="245" t="str">
        <f t="shared" ref="Y7:Z7" si="4">S7</f>
        <v>10-00</v>
      </c>
      <c r="Z7" s="245" t="str">
        <f t="shared" si="4"/>
        <v>22-00</v>
      </c>
      <c r="AA7" s="247" t="s">
        <v>2</v>
      </c>
      <c r="AB7" s="141">
        <f>'Сумма АЧР'!F21</f>
        <v>23</v>
      </c>
      <c r="AC7" s="141">
        <f>'Сумма АЧР'!G21</f>
        <v>14.8</v>
      </c>
      <c r="AD7" s="141">
        <f>'Сумма АЧР'!H21</f>
        <v>4.0999999999999996</v>
      </c>
      <c r="AE7" s="203"/>
    </row>
    <row r="8" spans="1:34" x14ac:dyDescent="0.2">
      <c r="A8" s="296" t="s">
        <v>103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7"/>
      <c r="AA8" s="247" t="s">
        <v>400</v>
      </c>
      <c r="AB8" s="141">
        <f>'Сумма АЧР'!F25</f>
        <v>1</v>
      </c>
      <c r="AC8" s="141">
        <f>'Сумма АЧР'!G25</f>
        <v>0</v>
      </c>
      <c r="AD8" s="141">
        <f>'Сумма АЧР'!H25</f>
        <v>4</v>
      </c>
      <c r="AE8" s="203"/>
    </row>
    <row r="9" spans="1:34" ht="43.5" customHeight="1" x14ac:dyDescent="0.2">
      <c r="A9" s="101" t="s">
        <v>58</v>
      </c>
      <c r="B9" s="101" t="s">
        <v>330</v>
      </c>
      <c r="C9" s="159" t="s">
        <v>124</v>
      </c>
      <c r="D9" s="158">
        <v>49.2</v>
      </c>
      <c r="E9" s="158">
        <v>0.2</v>
      </c>
      <c r="F9" s="158">
        <v>2.2000000000000002</v>
      </c>
      <c r="G9" s="158">
        <v>2.6</v>
      </c>
      <c r="H9" s="158">
        <v>2.4</v>
      </c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246"/>
      <c r="Z9" s="246"/>
    </row>
    <row r="10" spans="1:34" s="114" customFormat="1" ht="56.25" customHeight="1" x14ac:dyDescent="0.2">
      <c r="A10" s="101" t="s">
        <v>57</v>
      </c>
      <c r="B10" s="101" t="s">
        <v>394</v>
      </c>
      <c r="C10" s="159" t="s">
        <v>124</v>
      </c>
      <c r="D10" s="158">
        <v>49.2</v>
      </c>
      <c r="E10" s="158">
        <v>0.2</v>
      </c>
      <c r="F10" s="158">
        <v>1</v>
      </c>
      <c r="G10" s="158">
        <v>1.3</v>
      </c>
      <c r="H10" s="158">
        <v>1.1000000000000001</v>
      </c>
      <c r="I10" s="158"/>
      <c r="J10" s="158"/>
      <c r="K10" s="97"/>
      <c r="L10" s="97"/>
      <c r="M10" s="97"/>
      <c r="N10" s="97"/>
      <c r="O10" s="97"/>
      <c r="P10" s="158"/>
      <c r="Q10" s="97"/>
      <c r="R10" s="97"/>
      <c r="S10" s="97"/>
      <c r="T10" s="97"/>
      <c r="U10" s="97"/>
      <c r="V10" s="158"/>
      <c r="W10" s="97"/>
      <c r="X10" s="110"/>
      <c r="Y10" s="112"/>
      <c r="Z10" s="112"/>
      <c r="AA10" s="113"/>
    </row>
    <row r="11" spans="1:34" s="114" customFormat="1" ht="25.5" x14ac:dyDescent="0.2">
      <c r="A11" s="101" t="s">
        <v>60</v>
      </c>
      <c r="B11" s="101" t="s">
        <v>61</v>
      </c>
      <c r="C11" s="159" t="s">
        <v>124</v>
      </c>
      <c r="D11" s="158">
        <v>49.2</v>
      </c>
      <c r="E11" s="158">
        <v>0.2</v>
      </c>
      <c r="F11" s="158">
        <v>0</v>
      </c>
      <c r="G11" s="158">
        <v>0</v>
      </c>
      <c r="H11" s="158">
        <v>0</v>
      </c>
      <c r="I11" s="158"/>
      <c r="J11" s="158"/>
      <c r="K11" s="97"/>
      <c r="L11" s="97"/>
      <c r="M11" s="97"/>
      <c r="N11" s="97"/>
      <c r="O11" s="97"/>
      <c r="P11" s="158"/>
      <c r="Q11" s="97"/>
      <c r="R11" s="97"/>
      <c r="S11" s="97"/>
      <c r="T11" s="97"/>
      <c r="U11" s="97">
        <v>1</v>
      </c>
      <c r="V11" s="158">
        <v>49.8</v>
      </c>
      <c r="W11" s="97">
        <v>100</v>
      </c>
      <c r="X11" s="158">
        <f>F11</f>
        <v>0</v>
      </c>
      <c r="Y11" s="158">
        <f t="shared" ref="Y11:Z11" si="5">G11</f>
        <v>0</v>
      </c>
      <c r="Z11" s="158">
        <f t="shared" si="5"/>
        <v>0</v>
      </c>
      <c r="AA11" s="156"/>
    </row>
    <row r="12" spans="1:34" s="114" customFormat="1" ht="123.75" customHeight="1" x14ac:dyDescent="0.2">
      <c r="A12" s="101" t="s">
        <v>60</v>
      </c>
      <c r="B12" s="101" t="s">
        <v>365</v>
      </c>
      <c r="C12" s="159" t="s">
        <v>124</v>
      </c>
      <c r="D12" s="158">
        <v>49.2</v>
      </c>
      <c r="E12" s="158">
        <f>E11</f>
        <v>0.2</v>
      </c>
      <c r="F12" s="158">
        <v>4.0999999999999996</v>
      </c>
      <c r="G12" s="158">
        <v>6.8</v>
      </c>
      <c r="H12" s="158">
        <v>6.1</v>
      </c>
      <c r="I12" s="158"/>
      <c r="J12" s="158"/>
      <c r="K12" s="97"/>
      <c r="L12" s="97"/>
      <c r="M12" s="97"/>
      <c r="N12" s="97"/>
      <c r="O12" s="97"/>
      <c r="P12" s="158"/>
      <c r="Q12" s="97"/>
      <c r="R12" s="97"/>
      <c r="S12" s="97"/>
      <c r="T12" s="97"/>
      <c r="U12" s="97">
        <v>1</v>
      </c>
      <c r="V12" s="158">
        <f>V11</f>
        <v>49.8</v>
      </c>
      <c r="W12" s="97">
        <f>W11</f>
        <v>100</v>
      </c>
      <c r="X12" s="158">
        <v>3.1</v>
      </c>
      <c r="Y12" s="158">
        <v>5.6</v>
      </c>
      <c r="Z12" s="158">
        <v>5</v>
      </c>
      <c r="AA12" s="101" t="s">
        <v>331</v>
      </c>
    </row>
    <row r="13" spans="1:34" s="114" customFormat="1" ht="51" x14ac:dyDescent="0.2">
      <c r="A13" s="101" t="s">
        <v>96</v>
      </c>
      <c r="B13" s="101" t="s">
        <v>97</v>
      </c>
      <c r="C13" s="159" t="s">
        <v>124</v>
      </c>
      <c r="D13" s="158">
        <v>49.2</v>
      </c>
      <c r="E13" s="158">
        <v>0.5</v>
      </c>
      <c r="F13" s="158">
        <v>0.1</v>
      </c>
      <c r="G13" s="158">
        <v>0.5</v>
      </c>
      <c r="H13" s="158">
        <v>0.4</v>
      </c>
      <c r="I13" s="158"/>
      <c r="J13" s="158"/>
      <c r="K13" s="97"/>
      <c r="L13" s="97"/>
      <c r="M13" s="97"/>
      <c r="N13" s="97"/>
      <c r="O13" s="97"/>
      <c r="P13" s="158"/>
      <c r="Q13" s="97"/>
      <c r="R13" s="97"/>
      <c r="S13" s="97"/>
      <c r="T13" s="97"/>
      <c r="U13" s="97">
        <v>1</v>
      </c>
      <c r="V13" s="158">
        <v>49.8</v>
      </c>
      <c r="W13" s="97">
        <v>100</v>
      </c>
      <c r="X13" s="158">
        <f>F13</f>
        <v>0.1</v>
      </c>
      <c r="Y13" s="158">
        <f t="shared" ref="Y13:Z14" si="6">G13</f>
        <v>0.5</v>
      </c>
      <c r="Z13" s="158">
        <f t="shared" si="6"/>
        <v>0.4</v>
      </c>
      <c r="AA13" s="113"/>
    </row>
    <row r="14" spans="1:34" s="114" customFormat="1" ht="51" x14ac:dyDescent="0.2">
      <c r="A14" s="101" t="s">
        <v>96</v>
      </c>
      <c r="B14" s="101" t="s">
        <v>366</v>
      </c>
      <c r="C14" s="159" t="s">
        <v>124</v>
      </c>
      <c r="D14" s="158">
        <v>49.2</v>
      </c>
      <c r="E14" s="158">
        <v>0.5</v>
      </c>
      <c r="F14" s="158">
        <v>2</v>
      </c>
      <c r="G14" s="158">
        <v>4.3</v>
      </c>
      <c r="H14" s="158">
        <v>3.1</v>
      </c>
      <c r="I14" s="158"/>
      <c r="J14" s="158"/>
      <c r="K14" s="97"/>
      <c r="L14" s="97"/>
      <c r="M14" s="97"/>
      <c r="N14" s="97"/>
      <c r="O14" s="97"/>
      <c r="P14" s="158"/>
      <c r="Q14" s="97"/>
      <c r="R14" s="97"/>
      <c r="S14" s="97"/>
      <c r="T14" s="97"/>
      <c r="U14" s="97">
        <v>2</v>
      </c>
      <c r="V14" s="158">
        <f>V13</f>
        <v>49.8</v>
      </c>
      <c r="W14" s="97">
        <v>95</v>
      </c>
      <c r="X14" s="158">
        <f>F14</f>
        <v>2</v>
      </c>
      <c r="Y14" s="158">
        <f t="shared" si="6"/>
        <v>4.3</v>
      </c>
      <c r="Z14" s="158">
        <f t="shared" si="6"/>
        <v>3.1</v>
      </c>
      <c r="AA14" s="113"/>
    </row>
    <row r="15" spans="1:34" s="114" customFormat="1" ht="51" x14ac:dyDescent="0.2">
      <c r="A15" s="101" t="s">
        <v>62</v>
      </c>
      <c r="B15" s="101" t="s">
        <v>63</v>
      </c>
      <c r="C15" s="159" t="s">
        <v>124</v>
      </c>
      <c r="D15" s="158">
        <v>49.2</v>
      </c>
      <c r="E15" s="110">
        <v>0.15</v>
      </c>
      <c r="F15" s="158">
        <v>0.7</v>
      </c>
      <c r="G15" s="158">
        <v>0.9</v>
      </c>
      <c r="H15" s="158">
        <v>0.8</v>
      </c>
      <c r="I15" s="158"/>
      <c r="J15" s="158"/>
      <c r="K15" s="97"/>
      <c r="L15" s="97"/>
      <c r="M15" s="97"/>
      <c r="N15" s="97"/>
      <c r="O15" s="97"/>
      <c r="P15" s="158"/>
      <c r="Q15" s="97"/>
      <c r="R15" s="97"/>
      <c r="S15" s="97"/>
      <c r="T15" s="97"/>
      <c r="U15" s="97">
        <v>1</v>
      </c>
      <c r="V15" s="158">
        <v>49.8</v>
      </c>
      <c r="W15" s="97">
        <v>100</v>
      </c>
      <c r="X15" s="158">
        <f>F15</f>
        <v>0.7</v>
      </c>
      <c r="Y15" s="158">
        <f t="shared" ref="Y15:Z15" si="7">G15</f>
        <v>0.9</v>
      </c>
      <c r="Z15" s="158">
        <f t="shared" si="7"/>
        <v>0.8</v>
      </c>
      <c r="AA15" s="113"/>
    </row>
    <row r="16" spans="1:34" s="114" customFormat="1" ht="51" x14ac:dyDescent="0.2">
      <c r="A16" s="101" t="s">
        <v>66</v>
      </c>
      <c r="B16" s="101" t="s">
        <v>67</v>
      </c>
      <c r="C16" s="159" t="s">
        <v>124</v>
      </c>
      <c r="D16" s="158">
        <v>49.2</v>
      </c>
      <c r="E16" s="158">
        <v>0.2</v>
      </c>
      <c r="F16" s="158">
        <v>0.8</v>
      </c>
      <c r="G16" s="158">
        <v>0.9</v>
      </c>
      <c r="H16" s="158">
        <v>0.8</v>
      </c>
      <c r="I16" s="97"/>
      <c r="J16" s="158"/>
      <c r="K16" s="97"/>
      <c r="L16" s="158"/>
      <c r="M16" s="158"/>
      <c r="N16" s="158"/>
      <c r="O16" s="97"/>
      <c r="P16" s="158"/>
      <c r="Q16" s="97"/>
      <c r="R16" s="97"/>
      <c r="S16" s="97"/>
      <c r="T16" s="97"/>
      <c r="U16" s="97"/>
      <c r="V16" s="158"/>
      <c r="W16" s="97"/>
      <c r="X16" s="158"/>
      <c r="Y16" s="112"/>
      <c r="Z16" s="112"/>
      <c r="AA16" s="113"/>
    </row>
    <row r="17" spans="1:27" s="114" customFormat="1" x14ac:dyDescent="0.2">
      <c r="A17" s="101" t="s">
        <v>69</v>
      </c>
      <c r="B17" s="101" t="s">
        <v>70</v>
      </c>
      <c r="C17" s="159" t="s">
        <v>124</v>
      </c>
      <c r="D17" s="158">
        <v>49.2</v>
      </c>
      <c r="E17" s="158">
        <v>0.2</v>
      </c>
      <c r="F17" s="158">
        <v>0.9</v>
      </c>
      <c r="G17" s="158">
        <v>1</v>
      </c>
      <c r="H17" s="158">
        <v>0.9</v>
      </c>
      <c r="I17" s="97"/>
      <c r="J17" s="158"/>
      <c r="K17" s="97"/>
      <c r="L17" s="158"/>
      <c r="M17" s="158"/>
      <c r="N17" s="158"/>
      <c r="O17" s="97"/>
      <c r="P17" s="158"/>
      <c r="Q17" s="97"/>
      <c r="R17" s="97"/>
      <c r="S17" s="97"/>
      <c r="T17" s="97"/>
      <c r="U17" s="97"/>
      <c r="V17" s="158"/>
      <c r="W17" s="97"/>
      <c r="X17" s="158"/>
      <c r="Y17" s="112"/>
      <c r="Z17" s="112"/>
      <c r="AA17" s="113"/>
    </row>
    <row r="18" spans="1:27" s="114" customFormat="1" ht="90.75" customHeight="1" x14ac:dyDescent="0.2">
      <c r="A18" s="101" t="s">
        <v>64</v>
      </c>
      <c r="B18" s="101" t="s">
        <v>65</v>
      </c>
      <c r="C18" s="159" t="s">
        <v>124</v>
      </c>
      <c r="D18" s="158">
        <v>49.2</v>
      </c>
      <c r="E18" s="158">
        <v>0.2</v>
      </c>
      <c r="F18" s="158">
        <v>1.6</v>
      </c>
      <c r="G18" s="158">
        <v>1.9</v>
      </c>
      <c r="H18" s="158">
        <v>1.7</v>
      </c>
      <c r="I18" s="158"/>
      <c r="J18" s="158"/>
      <c r="K18" s="97"/>
      <c r="L18" s="97"/>
      <c r="M18" s="97"/>
      <c r="N18" s="97"/>
      <c r="O18" s="97"/>
      <c r="P18" s="158"/>
      <c r="Q18" s="97"/>
      <c r="R18" s="158"/>
      <c r="S18" s="158"/>
      <c r="T18" s="158"/>
      <c r="U18" s="97">
        <v>2</v>
      </c>
      <c r="V18" s="158">
        <v>49.8</v>
      </c>
      <c r="W18" s="97">
        <v>95</v>
      </c>
      <c r="X18" s="158">
        <f>F18</f>
        <v>1.6</v>
      </c>
      <c r="Y18" s="158">
        <f t="shared" ref="Y18:Z19" si="8">G18</f>
        <v>1.9</v>
      </c>
      <c r="Z18" s="158">
        <f t="shared" si="8"/>
        <v>1.7</v>
      </c>
      <c r="AA18" s="113"/>
    </row>
    <row r="19" spans="1:27" s="114" customFormat="1" ht="108" customHeight="1" x14ac:dyDescent="0.2">
      <c r="A19" s="101" t="s">
        <v>71</v>
      </c>
      <c r="B19" s="101" t="s">
        <v>72</v>
      </c>
      <c r="C19" s="159" t="s">
        <v>124</v>
      </c>
      <c r="D19" s="158">
        <v>49.2</v>
      </c>
      <c r="E19" s="110">
        <v>0.15</v>
      </c>
      <c r="F19" s="158">
        <v>0.7</v>
      </c>
      <c r="G19" s="158">
        <v>0.8</v>
      </c>
      <c r="H19" s="158">
        <v>0.7</v>
      </c>
      <c r="I19" s="97"/>
      <c r="J19" s="158"/>
      <c r="K19" s="97"/>
      <c r="L19" s="97"/>
      <c r="M19" s="97"/>
      <c r="N19" s="97"/>
      <c r="O19" s="97"/>
      <c r="P19" s="158"/>
      <c r="Q19" s="97"/>
      <c r="R19" s="158"/>
      <c r="S19" s="158"/>
      <c r="T19" s="158"/>
      <c r="U19" s="97">
        <v>1</v>
      </c>
      <c r="V19" s="158">
        <v>49.8</v>
      </c>
      <c r="W19" s="97">
        <v>100</v>
      </c>
      <c r="X19" s="158">
        <f>F19</f>
        <v>0.7</v>
      </c>
      <c r="Y19" s="158">
        <f t="shared" si="8"/>
        <v>0.8</v>
      </c>
      <c r="Z19" s="158">
        <f t="shared" si="8"/>
        <v>0.7</v>
      </c>
      <c r="AA19" s="113"/>
    </row>
    <row r="20" spans="1:27" s="114" customFormat="1" ht="77.25" customHeight="1" x14ac:dyDescent="0.2">
      <c r="A20" s="109" t="s">
        <v>245</v>
      </c>
      <c r="B20" s="109" t="s">
        <v>367</v>
      </c>
      <c r="C20" s="159" t="s">
        <v>124</v>
      </c>
      <c r="D20" s="112">
        <v>49.2</v>
      </c>
      <c r="E20" s="112">
        <v>0.2</v>
      </c>
      <c r="F20" s="112">
        <v>2.2999999999999998</v>
      </c>
      <c r="G20" s="112">
        <v>2.4</v>
      </c>
      <c r="H20" s="158">
        <v>2.5</v>
      </c>
      <c r="I20" s="112"/>
      <c r="J20" s="112"/>
      <c r="K20" s="112"/>
      <c r="L20" s="112"/>
      <c r="M20" s="112"/>
      <c r="N20" s="112"/>
      <c r="O20" s="112"/>
      <c r="P20" s="158"/>
      <c r="Q20" s="97"/>
      <c r="R20" s="112"/>
      <c r="S20" s="112"/>
      <c r="T20" s="112"/>
      <c r="U20" s="112"/>
      <c r="V20" s="112"/>
      <c r="W20" s="112"/>
      <c r="X20" s="112"/>
      <c r="Y20" s="112"/>
      <c r="Z20" s="112"/>
      <c r="AA20" s="113"/>
    </row>
    <row r="21" spans="1:27" s="114" customFormat="1" x14ac:dyDescent="0.2">
      <c r="A21" s="109" t="s">
        <v>246</v>
      </c>
      <c r="B21" s="109" t="s">
        <v>247</v>
      </c>
      <c r="C21" s="159" t="s">
        <v>124</v>
      </c>
      <c r="D21" s="112">
        <v>49.2</v>
      </c>
      <c r="E21" s="112">
        <v>0.2</v>
      </c>
      <c r="F21" s="158">
        <v>0.5</v>
      </c>
      <c r="G21" s="112">
        <v>0.6</v>
      </c>
      <c r="H21" s="112">
        <v>0.5</v>
      </c>
      <c r="I21" s="112"/>
      <c r="J21" s="112"/>
      <c r="K21" s="112"/>
      <c r="L21" s="112"/>
      <c r="M21" s="112"/>
      <c r="N21" s="112"/>
      <c r="O21" s="112"/>
      <c r="P21" s="158"/>
      <c r="Q21" s="97"/>
      <c r="R21" s="112"/>
      <c r="S21" s="112"/>
      <c r="T21" s="112"/>
      <c r="U21" s="112"/>
      <c r="V21" s="112"/>
      <c r="W21" s="112"/>
      <c r="X21" s="112"/>
      <c r="Y21" s="112"/>
      <c r="Z21" s="112"/>
      <c r="AA21" s="113"/>
    </row>
    <row r="22" spans="1:27" s="114" customFormat="1" ht="38.25" x14ac:dyDescent="0.2">
      <c r="A22" s="109" t="s">
        <v>332</v>
      </c>
      <c r="B22" s="109" t="s">
        <v>333</v>
      </c>
      <c r="C22" s="159" t="s">
        <v>124</v>
      </c>
      <c r="D22" s="112">
        <v>49.2</v>
      </c>
      <c r="E22" s="112">
        <v>0.2</v>
      </c>
      <c r="F22" s="112">
        <v>0.2</v>
      </c>
      <c r="G22" s="112">
        <v>0.2</v>
      </c>
      <c r="H22" s="112">
        <v>0.2</v>
      </c>
      <c r="I22" s="112"/>
      <c r="J22" s="112"/>
      <c r="K22" s="112"/>
      <c r="L22" s="112"/>
      <c r="M22" s="112"/>
      <c r="N22" s="112"/>
      <c r="O22" s="112"/>
      <c r="P22" s="158"/>
      <c r="Q22" s="97"/>
      <c r="R22" s="112"/>
      <c r="S22" s="112"/>
      <c r="T22" s="112"/>
      <c r="U22" s="112">
        <v>1</v>
      </c>
      <c r="V22" s="112">
        <v>49.8</v>
      </c>
      <c r="W22" s="112">
        <v>100</v>
      </c>
      <c r="X22" s="112">
        <f>F22</f>
        <v>0.2</v>
      </c>
      <c r="Y22" s="112">
        <f t="shared" ref="Y22:Z22" si="9">G22</f>
        <v>0.2</v>
      </c>
      <c r="Z22" s="112">
        <f t="shared" si="9"/>
        <v>0.2</v>
      </c>
      <c r="AA22" s="113"/>
    </row>
    <row r="23" spans="1:27" s="114" customFormat="1" ht="38.25" hidden="1" x14ac:dyDescent="0.2">
      <c r="A23" s="101" t="s">
        <v>98</v>
      </c>
      <c r="B23" s="101" t="s">
        <v>322</v>
      </c>
      <c r="C23" s="159" t="s">
        <v>124</v>
      </c>
      <c r="D23" s="158">
        <v>49.2</v>
      </c>
      <c r="E23" s="158">
        <v>0.5</v>
      </c>
      <c r="F23" s="158"/>
      <c r="G23" s="158"/>
      <c r="H23" s="158"/>
      <c r="I23" s="97"/>
      <c r="J23" s="158"/>
      <c r="K23" s="97"/>
      <c r="L23" s="97"/>
      <c r="M23" s="97"/>
      <c r="N23" s="97"/>
      <c r="O23" s="97"/>
      <c r="P23" s="158"/>
      <c r="Q23" s="97"/>
      <c r="R23" s="158"/>
      <c r="S23" s="158"/>
      <c r="T23" s="158"/>
      <c r="U23" s="158"/>
      <c r="V23" s="158"/>
      <c r="W23" s="97"/>
      <c r="X23" s="158"/>
      <c r="Y23" s="112"/>
      <c r="Z23" s="112"/>
      <c r="AA23" s="113"/>
    </row>
    <row r="24" spans="1:27" s="114" customFormat="1" ht="59.25" customHeight="1" x14ac:dyDescent="0.2">
      <c r="A24" s="101" t="s">
        <v>96</v>
      </c>
      <c r="B24" s="101" t="s">
        <v>323</v>
      </c>
      <c r="C24" s="97">
        <v>1</v>
      </c>
      <c r="D24" s="158">
        <v>48.8</v>
      </c>
      <c r="E24" s="158">
        <v>0.3</v>
      </c>
      <c r="F24" s="158">
        <v>2.9</v>
      </c>
      <c r="G24" s="158">
        <v>6.9</v>
      </c>
      <c r="H24" s="158">
        <v>4.9000000000000004</v>
      </c>
      <c r="I24" s="97">
        <v>9</v>
      </c>
      <c r="J24" s="158">
        <v>49</v>
      </c>
      <c r="K24" s="97">
        <v>5</v>
      </c>
      <c r="L24" s="158">
        <f t="shared" ref="L24:L31" si="10">F24</f>
        <v>2.9</v>
      </c>
      <c r="M24" s="158">
        <f t="shared" ref="M24:N31" si="11">G24</f>
        <v>6.9</v>
      </c>
      <c r="N24" s="158">
        <f t="shared" si="11"/>
        <v>4.9000000000000004</v>
      </c>
      <c r="O24" s="97"/>
      <c r="P24" s="158"/>
      <c r="Q24" s="97"/>
      <c r="R24" s="158"/>
      <c r="S24" s="158"/>
      <c r="T24" s="158"/>
      <c r="U24" s="158"/>
      <c r="V24" s="158"/>
      <c r="W24" s="97"/>
      <c r="X24" s="158"/>
      <c r="Y24" s="112"/>
      <c r="Z24" s="112"/>
      <c r="AA24" s="113"/>
    </row>
    <row r="25" spans="1:27" s="114" customFormat="1" ht="38.25" x14ac:dyDescent="0.2">
      <c r="A25" s="101" t="s">
        <v>396</v>
      </c>
      <c r="B25" s="101" t="s">
        <v>99</v>
      </c>
      <c r="C25" s="97">
        <v>1</v>
      </c>
      <c r="D25" s="158">
        <v>48.8</v>
      </c>
      <c r="E25" s="158">
        <v>0.3</v>
      </c>
      <c r="F25" s="158">
        <v>0.6</v>
      </c>
      <c r="G25" s="158">
        <v>1</v>
      </c>
      <c r="H25" s="158">
        <v>0.8</v>
      </c>
      <c r="I25" s="97">
        <v>10</v>
      </c>
      <c r="J25" s="158">
        <v>49</v>
      </c>
      <c r="K25" s="97">
        <v>10</v>
      </c>
      <c r="L25" s="158">
        <f t="shared" si="10"/>
        <v>0.6</v>
      </c>
      <c r="M25" s="158">
        <f t="shared" si="11"/>
        <v>1</v>
      </c>
      <c r="N25" s="158">
        <f t="shared" si="11"/>
        <v>0.8</v>
      </c>
      <c r="O25" s="97"/>
      <c r="P25" s="158"/>
      <c r="Q25" s="97"/>
      <c r="R25" s="158"/>
      <c r="S25" s="158"/>
      <c r="T25" s="158"/>
      <c r="U25" s="158"/>
      <c r="V25" s="158"/>
      <c r="W25" s="97"/>
      <c r="X25" s="158"/>
      <c r="Y25" s="112"/>
      <c r="Z25" s="112"/>
      <c r="AA25" s="113"/>
    </row>
    <row r="26" spans="1:27" s="114" customFormat="1" ht="51" x14ac:dyDescent="0.2">
      <c r="A26" s="101" t="s">
        <v>95</v>
      </c>
      <c r="B26" s="101" t="s">
        <v>221</v>
      </c>
      <c r="C26" s="97">
        <v>1</v>
      </c>
      <c r="D26" s="158">
        <v>48.8</v>
      </c>
      <c r="E26" s="110">
        <v>0.15</v>
      </c>
      <c r="F26" s="158">
        <v>2.6</v>
      </c>
      <c r="G26" s="158">
        <v>3.1</v>
      </c>
      <c r="H26" s="158">
        <v>2.2999999999999998</v>
      </c>
      <c r="I26" s="97">
        <v>10</v>
      </c>
      <c r="J26" s="158">
        <v>49</v>
      </c>
      <c r="K26" s="97">
        <v>10</v>
      </c>
      <c r="L26" s="158">
        <f t="shared" si="10"/>
        <v>2.6</v>
      </c>
      <c r="M26" s="158">
        <f t="shared" si="11"/>
        <v>3.1</v>
      </c>
      <c r="N26" s="158">
        <f t="shared" si="11"/>
        <v>2.2999999999999998</v>
      </c>
      <c r="O26" s="158"/>
      <c r="P26" s="158"/>
      <c r="Q26" s="97"/>
      <c r="R26" s="97"/>
      <c r="S26" s="97"/>
      <c r="T26" s="97"/>
      <c r="U26" s="97"/>
      <c r="V26" s="158"/>
      <c r="W26" s="97"/>
      <c r="X26" s="158"/>
      <c r="Y26" s="158"/>
      <c r="Z26" s="158"/>
      <c r="AA26" s="113"/>
    </row>
    <row r="27" spans="1:27" s="114" customFormat="1" ht="25.5" x14ac:dyDescent="0.2">
      <c r="A27" s="101" t="s">
        <v>237</v>
      </c>
      <c r="B27" s="101" t="s">
        <v>41</v>
      </c>
      <c r="C27" s="97">
        <v>1</v>
      </c>
      <c r="D27" s="158">
        <v>48.8</v>
      </c>
      <c r="E27" s="110">
        <v>0.15</v>
      </c>
      <c r="F27" s="158">
        <v>1.6</v>
      </c>
      <c r="G27" s="158">
        <v>1.7</v>
      </c>
      <c r="H27" s="158">
        <v>1.7</v>
      </c>
      <c r="I27" s="97">
        <v>10</v>
      </c>
      <c r="J27" s="158">
        <v>49</v>
      </c>
      <c r="K27" s="97">
        <v>10</v>
      </c>
      <c r="L27" s="158">
        <f t="shared" si="10"/>
        <v>1.6</v>
      </c>
      <c r="M27" s="158">
        <f t="shared" si="11"/>
        <v>1.7</v>
      </c>
      <c r="N27" s="158">
        <f t="shared" si="11"/>
        <v>1.7</v>
      </c>
      <c r="O27" s="158"/>
      <c r="P27" s="158"/>
      <c r="Q27" s="97"/>
      <c r="R27" s="97"/>
      <c r="S27" s="97"/>
      <c r="T27" s="97"/>
      <c r="U27" s="97"/>
      <c r="V27" s="158"/>
      <c r="W27" s="97"/>
      <c r="X27" s="110"/>
      <c r="Y27" s="112"/>
      <c r="Z27" s="112"/>
      <c r="AA27" s="113"/>
    </row>
    <row r="28" spans="1:27" s="114" customFormat="1" x14ac:dyDescent="0.2">
      <c r="A28" s="101" t="s">
        <v>74</v>
      </c>
      <c r="B28" s="101" t="s">
        <v>75</v>
      </c>
      <c r="C28" s="97">
        <v>1</v>
      </c>
      <c r="D28" s="158">
        <v>48.8</v>
      </c>
      <c r="E28" s="110">
        <v>0.15</v>
      </c>
      <c r="F28" s="158">
        <v>0.9</v>
      </c>
      <c r="G28" s="158">
        <v>1.1000000000000001</v>
      </c>
      <c r="H28" s="158">
        <v>1</v>
      </c>
      <c r="I28" s="97">
        <v>10</v>
      </c>
      <c r="J28" s="158">
        <v>49</v>
      </c>
      <c r="K28" s="97">
        <v>10</v>
      </c>
      <c r="L28" s="158">
        <f t="shared" si="10"/>
        <v>0.9</v>
      </c>
      <c r="M28" s="158">
        <f t="shared" si="11"/>
        <v>1.1000000000000001</v>
      </c>
      <c r="N28" s="158">
        <f t="shared" si="11"/>
        <v>1</v>
      </c>
      <c r="O28" s="158"/>
      <c r="P28" s="158"/>
      <c r="Q28" s="97"/>
      <c r="R28" s="97"/>
      <c r="S28" s="97"/>
      <c r="T28" s="97"/>
      <c r="U28" s="97"/>
      <c r="V28" s="158"/>
      <c r="W28" s="97"/>
      <c r="X28" s="158"/>
      <c r="Y28" s="112"/>
      <c r="Z28" s="112"/>
      <c r="AA28" s="113"/>
    </row>
    <row r="29" spans="1:27" s="114" customFormat="1" ht="76.5" x14ac:dyDescent="0.2">
      <c r="A29" s="101" t="s">
        <v>269</v>
      </c>
      <c r="B29" s="101" t="s">
        <v>270</v>
      </c>
      <c r="C29" s="97">
        <v>1</v>
      </c>
      <c r="D29" s="158">
        <v>48.8</v>
      </c>
      <c r="E29" s="110">
        <v>0.15</v>
      </c>
      <c r="F29" s="158">
        <v>1.9</v>
      </c>
      <c r="G29" s="158">
        <v>2.2999999999999998</v>
      </c>
      <c r="H29" s="158">
        <v>2.1</v>
      </c>
      <c r="I29" s="97">
        <v>10</v>
      </c>
      <c r="J29" s="158">
        <v>49</v>
      </c>
      <c r="K29" s="97">
        <v>10</v>
      </c>
      <c r="L29" s="158">
        <f>F29</f>
        <v>1.9</v>
      </c>
      <c r="M29" s="158">
        <f t="shared" ref="M29:N29" si="12">G29</f>
        <v>2.2999999999999998</v>
      </c>
      <c r="N29" s="158">
        <f t="shared" si="12"/>
        <v>2.1</v>
      </c>
      <c r="O29" s="158"/>
      <c r="P29" s="158"/>
      <c r="Q29" s="97"/>
      <c r="R29" s="97"/>
      <c r="S29" s="97"/>
      <c r="T29" s="97"/>
      <c r="U29" s="97"/>
      <c r="V29" s="158"/>
      <c r="W29" s="97"/>
      <c r="X29" s="158"/>
      <c r="Y29" s="158"/>
      <c r="Z29" s="158"/>
      <c r="AA29" s="113"/>
    </row>
    <row r="30" spans="1:27" s="114" customFormat="1" ht="30" customHeight="1" x14ac:dyDescent="0.2">
      <c r="A30" s="101" t="s">
        <v>334</v>
      </c>
      <c r="B30" s="101" t="s">
        <v>368</v>
      </c>
      <c r="C30" s="97">
        <v>1</v>
      </c>
      <c r="D30" s="158">
        <v>48.8</v>
      </c>
      <c r="E30" s="110">
        <v>0.15</v>
      </c>
      <c r="F30" s="158">
        <v>6.7</v>
      </c>
      <c r="G30" s="158">
        <v>7.4</v>
      </c>
      <c r="H30" s="158">
        <v>7.1</v>
      </c>
      <c r="I30" s="97">
        <v>10</v>
      </c>
      <c r="J30" s="158">
        <v>49</v>
      </c>
      <c r="K30" s="97">
        <v>10</v>
      </c>
      <c r="L30" s="158">
        <f>F30</f>
        <v>6.7</v>
      </c>
      <c r="M30" s="158">
        <f>G30</f>
        <v>7.4</v>
      </c>
      <c r="N30" s="158">
        <f>H30</f>
        <v>7.1</v>
      </c>
      <c r="O30" s="158"/>
      <c r="P30" s="158"/>
      <c r="Q30" s="97"/>
      <c r="R30" s="97"/>
      <c r="S30" s="97"/>
      <c r="T30" s="97"/>
      <c r="U30" s="97"/>
      <c r="V30" s="158"/>
      <c r="W30" s="97"/>
      <c r="X30" s="110"/>
      <c r="Y30" s="112"/>
      <c r="Z30" s="112"/>
      <c r="AA30" s="113"/>
    </row>
    <row r="31" spans="1:27" s="114" customFormat="1" ht="87" customHeight="1" x14ac:dyDescent="0.2">
      <c r="A31" s="101" t="s">
        <v>59</v>
      </c>
      <c r="B31" s="101" t="s">
        <v>369</v>
      </c>
      <c r="C31" s="97">
        <v>2</v>
      </c>
      <c r="D31" s="158">
        <v>48.7</v>
      </c>
      <c r="E31" s="110">
        <v>0.15</v>
      </c>
      <c r="F31" s="158">
        <v>14.2</v>
      </c>
      <c r="G31" s="158">
        <v>14.6</v>
      </c>
      <c r="H31" s="158">
        <v>14.3</v>
      </c>
      <c r="I31" s="97">
        <v>11</v>
      </c>
      <c r="J31" s="158">
        <v>49</v>
      </c>
      <c r="K31" s="97">
        <v>15</v>
      </c>
      <c r="L31" s="158">
        <f t="shared" si="10"/>
        <v>14.2</v>
      </c>
      <c r="M31" s="158">
        <f t="shared" si="11"/>
        <v>14.6</v>
      </c>
      <c r="N31" s="158">
        <f t="shared" si="11"/>
        <v>14.3</v>
      </c>
      <c r="O31" s="158"/>
      <c r="P31" s="158"/>
      <c r="Q31" s="97"/>
      <c r="R31" s="97"/>
      <c r="S31" s="97"/>
      <c r="T31" s="97"/>
      <c r="U31" s="97">
        <v>6</v>
      </c>
      <c r="V31" s="158">
        <v>49.8</v>
      </c>
      <c r="W31" s="97">
        <v>75</v>
      </c>
      <c r="X31" s="158">
        <f>F31</f>
        <v>14.2</v>
      </c>
      <c r="Y31" s="158">
        <f t="shared" ref="Y31:Z31" si="13">G31</f>
        <v>14.6</v>
      </c>
      <c r="Z31" s="158">
        <f t="shared" si="13"/>
        <v>14.3</v>
      </c>
      <c r="AA31" s="113"/>
    </row>
    <row r="32" spans="1:27" s="114" customFormat="1" ht="25.5" x14ac:dyDescent="0.2">
      <c r="A32" s="101" t="s">
        <v>88</v>
      </c>
      <c r="B32" s="101" t="s">
        <v>370</v>
      </c>
      <c r="C32" s="97">
        <v>2</v>
      </c>
      <c r="D32" s="158">
        <v>48.7</v>
      </c>
      <c r="E32" s="110">
        <v>0.15</v>
      </c>
      <c r="F32" s="158">
        <v>7.4</v>
      </c>
      <c r="G32" s="158">
        <v>7.6</v>
      </c>
      <c r="H32" s="158">
        <v>7.5</v>
      </c>
      <c r="I32" s="97">
        <v>12</v>
      </c>
      <c r="J32" s="158">
        <v>48.9</v>
      </c>
      <c r="K32" s="97">
        <v>20</v>
      </c>
      <c r="L32" s="158">
        <f>F32</f>
        <v>7.4</v>
      </c>
      <c r="M32" s="158">
        <f>G32</f>
        <v>7.6</v>
      </c>
      <c r="N32" s="158">
        <f>H32</f>
        <v>7.5</v>
      </c>
      <c r="O32" s="158"/>
      <c r="P32" s="158"/>
      <c r="Q32" s="97"/>
      <c r="R32" s="97"/>
      <c r="S32" s="97"/>
      <c r="T32" s="97"/>
      <c r="U32" s="97">
        <v>7</v>
      </c>
      <c r="V32" s="158">
        <v>49.8</v>
      </c>
      <c r="W32" s="97">
        <v>70</v>
      </c>
      <c r="X32" s="158">
        <f>L32</f>
        <v>7.4</v>
      </c>
      <c r="Y32" s="158">
        <f>M32</f>
        <v>7.6</v>
      </c>
      <c r="Z32" s="158">
        <f>N32</f>
        <v>7.5</v>
      </c>
      <c r="AA32" s="113"/>
    </row>
    <row r="33" spans="1:29" s="114" customFormat="1" ht="42" customHeight="1" x14ac:dyDescent="0.2">
      <c r="A33" s="101" t="s">
        <v>404</v>
      </c>
      <c r="B33" s="101" t="s">
        <v>81</v>
      </c>
      <c r="C33" s="97">
        <v>3</v>
      </c>
      <c r="D33" s="158">
        <v>48.6</v>
      </c>
      <c r="E33" s="110">
        <v>0.15</v>
      </c>
      <c r="F33" s="158">
        <v>3.1</v>
      </c>
      <c r="G33" s="158">
        <v>3.8</v>
      </c>
      <c r="H33" s="158">
        <v>3.6</v>
      </c>
      <c r="I33" s="97">
        <v>12</v>
      </c>
      <c r="J33" s="158">
        <v>48.9</v>
      </c>
      <c r="K33" s="97">
        <v>20</v>
      </c>
      <c r="L33" s="158">
        <f t="shared" ref="L33" si="14">F33</f>
        <v>3.1</v>
      </c>
      <c r="M33" s="158">
        <f t="shared" ref="M33:N33" si="15">G33</f>
        <v>3.8</v>
      </c>
      <c r="N33" s="158">
        <f t="shared" si="15"/>
        <v>3.6</v>
      </c>
      <c r="O33" s="158"/>
      <c r="P33" s="158"/>
      <c r="Q33" s="97"/>
      <c r="R33" s="97"/>
      <c r="S33" s="97"/>
      <c r="T33" s="97"/>
      <c r="U33" s="97"/>
      <c r="V33" s="158"/>
      <c r="W33" s="97"/>
      <c r="X33" s="158"/>
      <c r="Y33" s="97"/>
      <c r="Z33" s="112"/>
      <c r="AA33" s="113"/>
    </row>
    <row r="34" spans="1:29" s="114" customFormat="1" ht="124.5" customHeight="1" x14ac:dyDescent="0.2">
      <c r="A34" s="101" t="s">
        <v>57</v>
      </c>
      <c r="B34" s="101" t="s">
        <v>371</v>
      </c>
      <c r="C34" s="97">
        <v>4</v>
      </c>
      <c r="D34" s="158">
        <v>48.5</v>
      </c>
      <c r="E34" s="110">
        <v>0.15</v>
      </c>
      <c r="F34" s="158">
        <v>9</v>
      </c>
      <c r="G34" s="158">
        <v>11.4</v>
      </c>
      <c r="H34" s="158">
        <v>10.6</v>
      </c>
      <c r="I34" s="97">
        <v>12</v>
      </c>
      <c r="J34" s="158">
        <v>48.9</v>
      </c>
      <c r="K34" s="97">
        <v>20</v>
      </c>
      <c r="L34" s="158">
        <f>F34</f>
        <v>9</v>
      </c>
      <c r="M34" s="158">
        <f t="shared" ref="M34:N35" si="16">G34</f>
        <v>11.4</v>
      </c>
      <c r="N34" s="158">
        <f t="shared" si="16"/>
        <v>10.6</v>
      </c>
      <c r="O34" s="158"/>
      <c r="P34" s="158"/>
      <c r="Q34" s="97"/>
      <c r="R34" s="97"/>
      <c r="S34" s="97"/>
      <c r="T34" s="97"/>
      <c r="U34" s="97">
        <v>10</v>
      </c>
      <c r="V34" s="158">
        <v>49.8</v>
      </c>
      <c r="W34" s="97">
        <v>55</v>
      </c>
      <c r="X34" s="158">
        <f>L34</f>
        <v>9</v>
      </c>
      <c r="Y34" s="158">
        <f>M34</f>
        <v>11.4</v>
      </c>
      <c r="Z34" s="158">
        <f>N34</f>
        <v>10.6</v>
      </c>
      <c r="AA34" s="113"/>
    </row>
    <row r="35" spans="1:29" s="114" customFormat="1" ht="18" customHeight="1" x14ac:dyDescent="0.2">
      <c r="A35" s="101" t="s">
        <v>372</v>
      </c>
      <c r="B35" s="101" t="s">
        <v>373</v>
      </c>
      <c r="C35" s="97">
        <v>5</v>
      </c>
      <c r="D35" s="158">
        <v>48.4</v>
      </c>
      <c r="E35" s="110">
        <v>0.15</v>
      </c>
      <c r="F35" s="158">
        <v>3.2</v>
      </c>
      <c r="G35" s="158">
        <v>3.4</v>
      </c>
      <c r="H35" s="158">
        <v>3.3</v>
      </c>
      <c r="I35" s="97">
        <v>13</v>
      </c>
      <c r="J35" s="158">
        <v>48.9</v>
      </c>
      <c r="K35" s="97">
        <v>25</v>
      </c>
      <c r="L35" s="158">
        <f>F35</f>
        <v>3.2</v>
      </c>
      <c r="M35" s="158">
        <f t="shared" si="16"/>
        <v>3.4</v>
      </c>
      <c r="N35" s="158">
        <f t="shared" si="16"/>
        <v>3.3</v>
      </c>
      <c r="O35" s="158"/>
      <c r="P35" s="158"/>
      <c r="Q35" s="97"/>
      <c r="R35" s="97"/>
      <c r="S35" s="97"/>
      <c r="T35" s="97"/>
      <c r="U35" s="97">
        <v>14</v>
      </c>
      <c r="V35" s="158">
        <v>49.8</v>
      </c>
      <c r="W35" s="97">
        <v>35</v>
      </c>
      <c r="X35" s="158">
        <f>F35</f>
        <v>3.2</v>
      </c>
      <c r="Y35" s="158">
        <f t="shared" ref="Y35:Z35" si="17">G35</f>
        <v>3.4</v>
      </c>
      <c r="Z35" s="158">
        <f t="shared" si="17"/>
        <v>3.3</v>
      </c>
      <c r="AA35" s="113"/>
    </row>
    <row r="36" spans="1:29" s="114" customFormat="1" ht="25.5" x14ac:dyDescent="0.2">
      <c r="A36" s="101" t="s">
        <v>58</v>
      </c>
      <c r="B36" s="101" t="s">
        <v>80</v>
      </c>
      <c r="C36" s="97">
        <v>5</v>
      </c>
      <c r="D36" s="158">
        <v>48.4</v>
      </c>
      <c r="E36" s="110">
        <v>0.15</v>
      </c>
      <c r="F36" s="158">
        <v>8.6999999999999993</v>
      </c>
      <c r="G36" s="158">
        <v>11.2</v>
      </c>
      <c r="H36" s="158">
        <v>9.6999999999999993</v>
      </c>
      <c r="I36" s="97">
        <v>14</v>
      </c>
      <c r="J36" s="158">
        <v>48.9</v>
      </c>
      <c r="K36" s="97">
        <v>30</v>
      </c>
      <c r="L36" s="158">
        <f t="shared" ref="L36:L56" si="18">F36</f>
        <v>8.6999999999999993</v>
      </c>
      <c r="M36" s="158">
        <f t="shared" ref="M36:N54" si="19">G36</f>
        <v>11.2</v>
      </c>
      <c r="N36" s="158">
        <f t="shared" si="19"/>
        <v>9.6999999999999993</v>
      </c>
      <c r="O36" s="158"/>
      <c r="P36" s="158"/>
      <c r="Q36" s="97"/>
      <c r="R36" s="97"/>
      <c r="S36" s="97"/>
      <c r="T36" s="97"/>
      <c r="U36" s="97">
        <v>12</v>
      </c>
      <c r="V36" s="158">
        <v>49.8</v>
      </c>
      <c r="W36" s="97">
        <v>45</v>
      </c>
      <c r="X36" s="158">
        <f>L36</f>
        <v>8.6999999999999993</v>
      </c>
      <c r="Y36" s="158">
        <f t="shared" ref="Y36:Z36" si="20">M36</f>
        <v>11.2</v>
      </c>
      <c r="Z36" s="158">
        <f t="shared" si="20"/>
        <v>9.6999999999999993</v>
      </c>
      <c r="AA36" s="113"/>
    </row>
    <row r="37" spans="1:29" s="114" customFormat="1" ht="117.75" customHeight="1" x14ac:dyDescent="0.2">
      <c r="A37" s="101" t="s">
        <v>58</v>
      </c>
      <c r="B37" s="101" t="s">
        <v>374</v>
      </c>
      <c r="C37" s="97">
        <f>C36</f>
        <v>5</v>
      </c>
      <c r="D37" s="158">
        <f t="shared" ref="D37:E37" si="21">D36</f>
        <v>48.4</v>
      </c>
      <c r="E37" s="110">
        <f t="shared" si="21"/>
        <v>0.15</v>
      </c>
      <c r="F37" s="158">
        <v>8</v>
      </c>
      <c r="G37" s="158">
        <v>11</v>
      </c>
      <c r="H37" s="158">
        <v>9.3000000000000007</v>
      </c>
      <c r="I37" s="97">
        <f>I36</f>
        <v>14</v>
      </c>
      <c r="J37" s="158">
        <f>J36</f>
        <v>48.9</v>
      </c>
      <c r="K37" s="97">
        <f>K36</f>
        <v>30</v>
      </c>
      <c r="L37" s="158">
        <f t="shared" si="18"/>
        <v>8</v>
      </c>
      <c r="M37" s="158">
        <f t="shared" si="19"/>
        <v>11</v>
      </c>
      <c r="N37" s="158">
        <f t="shared" si="19"/>
        <v>9.3000000000000007</v>
      </c>
      <c r="O37" s="158"/>
      <c r="P37" s="158"/>
      <c r="Q37" s="97"/>
      <c r="R37" s="97"/>
      <c r="S37" s="97"/>
      <c r="T37" s="97"/>
      <c r="U37" s="97"/>
      <c r="V37" s="158"/>
      <c r="W37" s="97"/>
      <c r="X37" s="158"/>
      <c r="Y37" s="112"/>
      <c r="Z37" s="112"/>
      <c r="AA37" s="113"/>
    </row>
    <row r="38" spans="1:29" s="114" customFormat="1" ht="30" customHeight="1" x14ac:dyDescent="0.2">
      <c r="A38" s="101" t="s">
        <v>82</v>
      </c>
      <c r="B38" s="101" t="s">
        <v>83</v>
      </c>
      <c r="C38" s="97">
        <v>6</v>
      </c>
      <c r="D38" s="158">
        <v>48.3</v>
      </c>
      <c r="E38" s="110">
        <v>0.15</v>
      </c>
      <c r="F38" s="158">
        <v>4.0999999999999996</v>
      </c>
      <c r="G38" s="158">
        <v>4.3</v>
      </c>
      <c r="H38" s="158">
        <v>4.2</v>
      </c>
      <c r="I38" s="97">
        <v>14</v>
      </c>
      <c r="J38" s="158">
        <v>48.9</v>
      </c>
      <c r="K38" s="97">
        <v>30</v>
      </c>
      <c r="L38" s="158">
        <f>F38</f>
        <v>4.0999999999999996</v>
      </c>
      <c r="M38" s="158">
        <f t="shared" ref="M38:N38" si="22">G38</f>
        <v>4.3</v>
      </c>
      <c r="N38" s="158">
        <f t="shared" si="22"/>
        <v>4.2</v>
      </c>
      <c r="O38" s="158"/>
      <c r="P38" s="158"/>
      <c r="Q38" s="97"/>
      <c r="R38" s="97"/>
      <c r="S38" s="97"/>
      <c r="T38" s="97"/>
      <c r="U38" s="97">
        <v>16</v>
      </c>
      <c r="V38" s="158">
        <v>49.8</v>
      </c>
      <c r="W38" s="97">
        <v>25</v>
      </c>
      <c r="X38" s="158">
        <f>F38</f>
        <v>4.0999999999999996</v>
      </c>
      <c r="Y38" s="158">
        <f t="shared" ref="Y38:Z38" si="23">G38</f>
        <v>4.3</v>
      </c>
      <c r="Z38" s="158">
        <f t="shared" si="23"/>
        <v>4.2</v>
      </c>
      <c r="AA38" s="113"/>
    </row>
    <row r="39" spans="1:29" s="114" customFormat="1" ht="38.25" x14ac:dyDescent="0.2">
      <c r="A39" s="101" t="s">
        <v>60</v>
      </c>
      <c r="B39" s="101" t="s">
        <v>318</v>
      </c>
      <c r="C39" s="97">
        <v>6</v>
      </c>
      <c r="D39" s="158">
        <v>48.3</v>
      </c>
      <c r="E39" s="110">
        <v>0.15</v>
      </c>
      <c r="F39" s="158">
        <v>8.9</v>
      </c>
      <c r="G39" s="158">
        <v>11.9</v>
      </c>
      <c r="H39" s="158">
        <v>11.6</v>
      </c>
      <c r="I39" s="97">
        <v>14</v>
      </c>
      <c r="J39" s="158">
        <v>48.9</v>
      </c>
      <c r="K39" s="97">
        <v>30</v>
      </c>
      <c r="L39" s="158">
        <f t="shared" ref="L39:N43" si="24">F39</f>
        <v>8.9</v>
      </c>
      <c r="M39" s="158">
        <f t="shared" si="24"/>
        <v>11.9</v>
      </c>
      <c r="N39" s="158">
        <f t="shared" si="24"/>
        <v>11.6</v>
      </c>
      <c r="O39" s="158"/>
      <c r="P39" s="158"/>
      <c r="Q39" s="97"/>
      <c r="R39" s="97"/>
      <c r="S39" s="97"/>
      <c r="T39" s="97"/>
      <c r="U39" s="97">
        <v>14</v>
      </c>
      <c r="V39" s="158">
        <v>49.8</v>
      </c>
      <c r="W39" s="97">
        <v>35</v>
      </c>
      <c r="X39" s="158">
        <f>L39</f>
        <v>8.9</v>
      </c>
      <c r="Y39" s="158">
        <f t="shared" ref="Y39:Z39" si="25">M39</f>
        <v>11.9</v>
      </c>
      <c r="Z39" s="158">
        <f t="shared" si="25"/>
        <v>11.6</v>
      </c>
      <c r="AA39" s="156"/>
    </row>
    <row r="40" spans="1:29" s="114" customFormat="1" ht="67.5" customHeight="1" x14ac:dyDescent="0.2">
      <c r="A40" s="101" t="s">
        <v>60</v>
      </c>
      <c r="B40" s="101" t="s">
        <v>319</v>
      </c>
      <c r="C40" s="97">
        <f>C39</f>
        <v>6</v>
      </c>
      <c r="D40" s="158">
        <f>D39</f>
        <v>48.3</v>
      </c>
      <c r="E40" s="110">
        <f>E39</f>
        <v>0.15</v>
      </c>
      <c r="F40" s="158">
        <v>2.7</v>
      </c>
      <c r="G40" s="158">
        <v>4.9000000000000004</v>
      </c>
      <c r="H40" s="158">
        <v>3.9</v>
      </c>
      <c r="I40" s="97">
        <f>I39</f>
        <v>14</v>
      </c>
      <c r="J40" s="158">
        <f>J39</f>
        <v>48.9</v>
      </c>
      <c r="K40" s="97">
        <f>K39</f>
        <v>30</v>
      </c>
      <c r="L40" s="158">
        <f t="shared" si="24"/>
        <v>2.7</v>
      </c>
      <c r="M40" s="158">
        <f t="shared" si="24"/>
        <v>4.9000000000000004</v>
      </c>
      <c r="N40" s="158">
        <f t="shared" si="24"/>
        <v>3.9</v>
      </c>
      <c r="O40" s="158"/>
      <c r="P40" s="158"/>
      <c r="Q40" s="97"/>
      <c r="R40" s="97"/>
      <c r="S40" s="97"/>
      <c r="T40" s="97"/>
      <c r="U40" s="97">
        <f>U39</f>
        <v>14</v>
      </c>
      <c r="V40" s="158">
        <f>V39</f>
        <v>49.8</v>
      </c>
      <c r="W40" s="97">
        <f>W39</f>
        <v>35</v>
      </c>
      <c r="X40" s="158">
        <v>2.1</v>
      </c>
      <c r="Y40" s="134">
        <v>4.3</v>
      </c>
      <c r="Z40" s="158">
        <v>3.3</v>
      </c>
      <c r="AA40" s="101" t="s">
        <v>73</v>
      </c>
    </row>
    <row r="41" spans="1:29" s="114" customFormat="1" ht="25.5" x14ac:dyDescent="0.2">
      <c r="A41" s="101" t="s">
        <v>100</v>
      </c>
      <c r="B41" s="101" t="s">
        <v>101</v>
      </c>
      <c r="C41" s="97">
        <v>6</v>
      </c>
      <c r="D41" s="158">
        <v>48.3</v>
      </c>
      <c r="E41" s="110">
        <v>0.15</v>
      </c>
      <c r="F41" s="158">
        <v>0.4</v>
      </c>
      <c r="G41" s="158">
        <v>0.6</v>
      </c>
      <c r="H41" s="158">
        <v>0.4</v>
      </c>
      <c r="I41" s="97">
        <v>14</v>
      </c>
      <c r="J41" s="158">
        <v>48.9</v>
      </c>
      <c r="K41" s="97">
        <v>30</v>
      </c>
      <c r="L41" s="158">
        <f t="shared" ref="L41:N42" si="26">F41</f>
        <v>0.4</v>
      </c>
      <c r="M41" s="158">
        <f t="shared" si="26"/>
        <v>0.6</v>
      </c>
      <c r="N41" s="158">
        <f t="shared" si="26"/>
        <v>0.4</v>
      </c>
      <c r="O41" s="158"/>
      <c r="P41" s="158"/>
      <c r="Q41" s="97"/>
      <c r="R41" s="97"/>
      <c r="S41" s="97"/>
      <c r="T41" s="97"/>
      <c r="U41" s="97">
        <v>14</v>
      </c>
      <c r="V41" s="158">
        <v>49.8</v>
      </c>
      <c r="W41" s="97">
        <v>35</v>
      </c>
      <c r="X41" s="158">
        <f>F41</f>
        <v>0.4</v>
      </c>
      <c r="Y41" s="158">
        <f>G41</f>
        <v>0.6</v>
      </c>
      <c r="Z41" s="158">
        <f>H41</f>
        <v>0.4</v>
      </c>
      <c r="AA41" s="113"/>
    </row>
    <row r="42" spans="1:29" s="114" customFormat="1" ht="122.25" customHeight="1" x14ac:dyDescent="0.2">
      <c r="A42" s="101" t="s">
        <v>85</v>
      </c>
      <c r="B42" s="101" t="s">
        <v>265</v>
      </c>
      <c r="C42" s="97">
        <v>7</v>
      </c>
      <c r="D42" s="158">
        <v>48.2</v>
      </c>
      <c r="E42" s="110">
        <v>0.15</v>
      </c>
      <c r="F42" s="158">
        <v>7.2</v>
      </c>
      <c r="G42" s="158">
        <v>10.7</v>
      </c>
      <c r="H42" s="158">
        <v>7.9</v>
      </c>
      <c r="I42" s="97">
        <v>14</v>
      </c>
      <c r="J42" s="158">
        <v>48.9</v>
      </c>
      <c r="K42" s="97">
        <v>30</v>
      </c>
      <c r="L42" s="158">
        <f t="shared" si="26"/>
        <v>7.2</v>
      </c>
      <c r="M42" s="158">
        <f t="shared" si="26"/>
        <v>10.7</v>
      </c>
      <c r="N42" s="158">
        <f t="shared" si="26"/>
        <v>7.9</v>
      </c>
      <c r="O42" s="158"/>
      <c r="P42" s="158"/>
      <c r="Q42" s="97"/>
      <c r="R42" s="97"/>
      <c r="S42" s="97"/>
      <c r="T42" s="97"/>
      <c r="U42" s="97">
        <v>16</v>
      </c>
      <c r="V42" s="158">
        <v>49.8</v>
      </c>
      <c r="W42" s="97">
        <v>25</v>
      </c>
      <c r="X42" s="158">
        <f t="shared" ref="X42:Z43" si="27">L42</f>
        <v>7.2</v>
      </c>
      <c r="Y42" s="158">
        <f t="shared" si="27"/>
        <v>10.7</v>
      </c>
      <c r="Z42" s="158">
        <f t="shared" si="27"/>
        <v>7.9</v>
      </c>
      <c r="AA42" s="113"/>
    </row>
    <row r="43" spans="1:29" s="114" customFormat="1" ht="82.5" customHeight="1" x14ac:dyDescent="0.2">
      <c r="A43" s="101" t="str">
        <f>A26</f>
        <v>Вологда-Южная</v>
      </c>
      <c r="B43" s="101" t="s">
        <v>375</v>
      </c>
      <c r="C43" s="97">
        <v>8</v>
      </c>
      <c r="D43" s="158">
        <v>48.1</v>
      </c>
      <c r="E43" s="110">
        <v>0.15</v>
      </c>
      <c r="F43" s="158">
        <v>8.8000000000000007</v>
      </c>
      <c r="G43" s="158">
        <v>11.5</v>
      </c>
      <c r="H43" s="158">
        <v>11.7</v>
      </c>
      <c r="I43" s="97">
        <v>15</v>
      </c>
      <c r="J43" s="158">
        <v>48.8</v>
      </c>
      <c r="K43" s="97">
        <v>35</v>
      </c>
      <c r="L43" s="158">
        <f t="shared" si="24"/>
        <v>8.8000000000000007</v>
      </c>
      <c r="M43" s="158">
        <f t="shared" si="24"/>
        <v>11.5</v>
      </c>
      <c r="N43" s="158">
        <f t="shared" si="24"/>
        <v>11.7</v>
      </c>
      <c r="O43" s="158"/>
      <c r="P43" s="158"/>
      <c r="Q43" s="97"/>
      <c r="R43" s="97"/>
      <c r="S43" s="97"/>
      <c r="T43" s="97"/>
      <c r="U43" s="97">
        <v>17</v>
      </c>
      <c r="V43" s="158">
        <v>49.7</v>
      </c>
      <c r="W43" s="97">
        <v>55</v>
      </c>
      <c r="X43" s="158">
        <f t="shared" si="27"/>
        <v>8.8000000000000007</v>
      </c>
      <c r="Y43" s="158">
        <f t="shared" si="27"/>
        <v>11.5</v>
      </c>
      <c r="Z43" s="158">
        <f t="shared" si="27"/>
        <v>11.7</v>
      </c>
      <c r="AA43" s="113"/>
    </row>
    <row r="44" spans="1:29" s="114" customFormat="1" ht="120.75" customHeight="1" x14ac:dyDescent="0.2">
      <c r="A44" s="101" t="s">
        <v>78</v>
      </c>
      <c r="B44" s="101" t="s">
        <v>315</v>
      </c>
      <c r="C44" s="97">
        <v>8</v>
      </c>
      <c r="D44" s="158">
        <v>48.1</v>
      </c>
      <c r="E44" s="110">
        <v>0.15</v>
      </c>
      <c r="F44" s="158">
        <v>4</v>
      </c>
      <c r="G44" s="158">
        <v>4.3</v>
      </c>
      <c r="H44" s="158">
        <v>4.0999999999999996</v>
      </c>
      <c r="I44" s="97">
        <v>15</v>
      </c>
      <c r="J44" s="158">
        <v>48.8</v>
      </c>
      <c r="K44" s="97">
        <v>35</v>
      </c>
      <c r="L44" s="158">
        <f>F44</f>
        <v>4</v>
      </c>
      <c r="M44" s="158">
        <f t="shared" si="19"/>
        <v>4.3</v>
      </c>
      <c r="N44" s="158">
        <f t="shared" si="19"/>
        <v>4.0999999999999996</v>
      </c>
      <c r="O44" s="158"/>
      <c r="P44" s="158"/>
      <c r="Q44" s="97"/>
      <c r="R44" s="158"/>
      <c r="S44" s="158"/>
      <c r="T44" s="158"/>
      <c r="U44" s="97">
        <v>17</v>
      </c>
      <c r="V44" s="158">
        <v>49.7</v>
      </c>
      <c r="W44" s="97">
        <v>55</v>
      </c>
      <c r="X44" s="158">
        <f>F44</f>
        <v>4</v>
      </c>
      <c r="Y44" s="158">
        <f>G44</f>
        <v>4.3</v>
      </c>
      <c r="Z44" s="158">
        <f>H44</f>
        <v>4.0999999999999996</v>
      </c>
      <c r="AA44" s="113"/>
    </row>
    <row r="45" spans="1:29" s="114" customFormat="1" ht="27" customHeight="1" x14ac:dyDescent="0.2">
      <c r="A45" s="101" t="s">
        <v>76</v>
      </c>
      <c r="B45" s="101" t="s">
        <v>77</v>
      </c>
      <c r="C45" s="97">
        <v>8</v>
      </c>
      <c r="D45" s="158">
        <v>48.1</v>
      </c>
      <c r="E45" s="110">
        <v>0.15</v>
      </c>
      <c r="F45" s="158">
        <v>3.5</v>
      </c>
      <c r="G45" s="158">
        <v>4.2</v>
      </c>
      <c r="H45" s="158">
        <v>4.0999999999999996</v>
      </c>
      <c r="I45" s="97">
        <v>14</v>
      </c>
      <c r="J45" s="158">
        <v>48.9</v>
      </c>
      <c r="K45" s="97">
        <v>30</v>
      </c>
      <c r="L45" s="158">
        <f>F45</f>
        <v>3.5</v>
      </c>
      <c r="M45" s="158">
        <f>G45</f>
        <v>4.2</v>
      </c>
      <c r="N45" s="158">
        <f>H45</f>
        <v>4.0999999999999996</v>
      </c>
      <c r="O45" s="158"/>
      <c r="P45" s="158"/>
      <c r="Q45" s="97"/>
      <c r="R45" s="158"/>
      <c r="S45" s="158"/>
      <c r="T45" s="158"/>
      <c r="U45" s="97"/>
      <c r="V45" s="158"/>
      <c r="W45" s="97"/>
      <c r="X45" s="158"/>
      <c r="Y45" s="97"/>
      <c r="Z45" s="112"/>
      <c r="AA45" s="113"/>
    </row>
    <row r="46" spans="1:29" s="114" customFormat="1" ht="25.5" x14ac:dyDescent="0.2">
      <c r="A46" s="101" t="str">
        <f>A43</f>
        <v>Вологда-Южная</v>
      </c>
      <c r="B46" s="101" t="s">
        <v>226</v>
      </c>
      <c r="C46" s="97">
        <v>11</v>
      </c>
      <c r="D46" s="158">
        <v>47.8</v>
      </c>
      <c r="E46" s="110">
        <f>0.15</f>
        <v>0.15</v>
      </c>
      <c r="F46" s="158">
        <v>6</v>
      </c>
      <c r="G46" s="158">
        <v>12.7</v>
      </c>
      <c r="H46" s="158">
        <v>9</v>
      </c>
      <c r="I46" s="97">
        <v>16</v>
      </c>
      <c r="J46" s="158">
        <v>48.8</v>
      </c>
      <c r="K46" s="97">
        <v>40</v>
      </c>
      <c r="L46" s="158">
        <f t="shared" si="18"/>
        <v>6</v>
      </c>
      <c r="M46" s="158">
        <f t="shared" si="19"/>
        <v>12.7</v>
      </c>
      <c r="N46" s="158">
        <f t="shared" si="19"/>
        <v>9</v>
      </c>
      <c r="O46" s="158"/>
      <c r="P46" s="158"/>
      <c r="Q46" s="97"/>
      <c r="R46" s="97"/>
      <c r="S46" s="97"/>
      <c r="T46" s="97"/>
      <c r="U46" s="97">
        <v>19</v>
      </c>
      <c r="V46" s="158">
        <v>49.7</v>
      </c>
      <c r="W46" s="97">
        <v>45</v>
      </c>
      <c r="X46" s="158">
        <f t="shared" ref="X46:X47" si="28">L46</f>
        <v>6</v>
      </c>
      <c r="Y46" s="158">
        <f t="shared" ref="Y46:Y47" si="29">M46</f>
        <v>12.7</v>
      </c>
      <c r="Z46" s="158">
        <f t="shared" ref="Z46:Z47" si="30">N46</f>
        <v>9</v>
      </c>
      <c r="AA46" s="236">
        <f>F46+F47</f>
        <v>20.5</v>
      </c>
      <c r="AB46" s="236"/>
      <c r="AC46" s="236"/>
    </row>
    <row r="47" spans="1:29" s="114" customFormat="1" ht="25.5" x14ac:dyDescent="0.2">
      <c r="A47" s="101" t="str">
        <f>A43</f>
        <v>Вологда-Южная</v>
      </c>
      <c r="B47" s="101" t="s">
        <v>227</v>
      </c>
      <c r="C47" s="97">
        <v>11</v>
      </c>
      <c r="D47" s="158">
        <f>D46</f>
        <v>47.8</v>
      </c>
      <c r="E47" s="110">
        <f>E46</f>
        <v>0.15</v>
      </c>
      <c r="F47" s="158">
        <v>14.5</v>
      </c>
      <c r="G47" s="158">
        <v>20.5</v>
      </c>
      <c r="H47" s="158">
        <v>16.600000000000001</v>
      </c>
      <c r="I47" s="97">
        <v>17</v>
      </c>
      <c r="J47" s="158">
        <f>J46</f>
        <v>48.8</v>
      </c>
      <c r="K47" s="97">
        <v>45</v>
      </c>
      <c r="L47" s="158">
        <f t="shared" si="18"/>
        <v>14.5</v>
      </c>
      <c r="M47" s="158">
        <f t="shared" si="19"/>
        <v>20.5</v>
      </c>
      <c r="N47" s="158">
        <f t="shared" si="19"/>
        <v>16.600000000000001</v>
      </c>
      <c r="O47" s="158"/>
      <c r="P47" s="158"/>
      <c r="Q47" s="97"/>
      <c r="R47" s="97"/>
      <c r="S47" s="97"/>
      <c r="T47" s="97"/>
      <c r="U47" s="97">
        <v>20</v>
      </c>
      <c r="V47" s="158">
        <f>V46</f>
        <v>49.7</v>
      </c>
      <c r="W47" s="97">
        <v>40</v>
      </c>
      <c r="X47" s="158">
        <f t="shared" si="28"/>
        <v>14.5</v>
      </c>
      <c r="Y47" s="158">
        <f t="shared" si="29"/>
        <v>20.5</v>
      </c>
      <c r="Z47" s="158">
        <f t="shared" si="30"/>
        <v>16.600000000000001</v>
      </c>
      <c r="AA47" s="113"/>
    </row>
    <row r="48" spans="1:29" s="114" customFormat="1" x14ac:dyDescent="0.2">
      <c r="A48" s="101" t="s">
        <v>68</v>
      </c>
      <c r="B48" s="101" t="s">
        <v>239</v>
      </c>
      <c r="C48" s="97">
        <v>12</v>
      </c>
      <c r="D48" s="158">
        <v>47.7</v>
      </c>
      <c r="E48" s="110">
        <v>0.15</v>
      </c>
      <c r="F48" s="158">
        <v>5.6</v>
      </c>
      <c r="G48" s="158">
        <v>5.7</v>
      </c>
      <c r="H48" s="158">
        <v>5.7</v>
      </c>
      <c r="I48" s="97">
        <v>17</v>
      </c>
      <c r="J48" s="158">
        <v>48.8</v>
      </c>
      <c r="K48" s="97">
        <v>45</v>
      </c>
      <c r="L48" s="158">
        <f>F48</f>
        <v>5.6</v>
      </c>
      <c r="M48" s="158">
        <f>G48</f>
        <v>5.7</v>
      </c>
      <c r="N48" s="158">
        <f>H48</f>
        <v>5.7</v>
      </c>
      <c r="O48" s="158"/>
      <c r="P48" s="158"/>
      <c r="Q48" s="97"/>
      <c r="R48" s="97"/>
      <c r="S48" s="97"/>
      <c r="T48" s="97"/>
      <c r="U48" s="97">
        <v>21</v>
      </c>
      <c r="V48" s="158">
        <v>49.7</v>
      </c>
      <c r="W48" s="97">
        <v>35</v>
      </c>
      <c r="X48" s="158">
        <f>F48</f>
        <v>5.6</v>
      </c>
      <c r="Y48" s="158">
        <f>G48</f>
        <v>5.7</v>
      </c>
      <c r="Z48" s="158">
        <f>H48</f>
        <v>5.7</v>
      </c>
      <c r="AA48" s="113"/>
    </row>
    <row r="49" spans="1:30" s="114" customFormat="1" ht="25.5" x14ac:dyDescent="0.2">
      <c r="A49" s="101" t="s">
        <v>86</v>
      </c>
      <c r="B49" s="101" t="s">
        <v>31</v>
      </c>
      <c r="C49" s="97">
        <v>13</v>
      </c>
      <c r="D49" s="158">
        <v>47.6</v>
      </c>
      <c r="E49" s="110">
        <f>0.15</f>
        <v>0.15</v>
      </c>
      <c r="F49" s="158">
        <v>7.7</v>
      </c>
      <c r="G49" s="158">
        <v>7.6</v>
      </c>
      <c r="H49" s="158">
        <v>7.4</v>
      </c>
      <c r="I49" s="97">
        <v>17</v>
      </c>
      <c r="J49" s="158">
        <v>48.8</v>
      </c>
      <c r="K49" s="97">
        <v>45</v>
      </c>
      <c r="L49" s="158">
        <f t="shared" si="18"/>
        <v>7.7</v>
      </c>
      <c r="M49" s="158">
        <f t="shared" si="19"/>
        <v>7.6</v>
      </c>
      <c r="N49" s="158">
        <f t="shared" si="19"/>
        <v>7.4</v>
      </c>
      <c r="O49" s="158"/>
      <c r="P49" s="158"/>
      <c r="Q49" s="97"/>
      <c r="R49" s="97"/>
      <c r="S49" s="97"/>
      <c r="T49" s="97"/>
      <c r="U49" s="97">
        <v>22</v>
      </c>
      <c r="V49" s="158">
        <v>49.7</v>
      </c>
      <c r="W49" s="97">
        <v>30</v>
      </c>
      <c r="X49" s="158">
        <f>L49</f>
        <v>7.7</v>
      </c>
      <c r="Y49" s="158">
        <f t="shared" ref="Y49:Z50" si="31">M49</f>
        <v>7.6</v>
      </c>
      <c r="Z49" s="158">
        <f t="shared" si="31"/>
        <v>7.4</v>
      </c>
      <c r="AA49" s="113"/>
    </row>
    <row r="50" spans="1:30" s="114" customFormat="1" x14ac:dyDescent="0.2">
      <c r="A50" s="101" t="s">
        <v>86</v>
      </c>
      <c r="B50" s="101" t="s">
        <v>41</v>
      </c>
      <c r="C50" s="97">
        <v>13</v>
      </c>
      <c r="D50" s="158">
        <f>D49</f>
        <v>47.6</v>
      </c>
      <c r="E50" s="110">
        <f>E49</f>
        <v>0.15</v>
      </c>
      <c r="F50" s="158">
        <v>6.5</v>
      </c>
      <c r="G50" s="158">
        <v>6.8</v>
      </c>
      <c r="H50" s="158">
        <v>6.6</v>
      </c>
      <c r="I50" s="97">
        <f>I49</f>
        <v>17</v>
      </c>
      <c r="J50" s="158">
        <f>J49</f>
        <v>48.8</v>
      </c>
      <c r="K50" s="97">
        <f>K49</f>
        <v>45</v>
      </c>
      <c r="L50" s="158">
        <f t="shared" si="18"/>
        <v>6.5</v>
      </c>
      <c r="M50" s="158">
        <f t="shared" si="19"/>
        <v>6.8</v>
      </c>
      <c r="N50" s="158">
        <f t="shared" si="19"/>
        <v>6.6</v>
      </c>
      <c r="O50" s="158"/>
      <c r="P50" s="158"/>
      <c r="Q50" s="97"/>
      <c r="R50" s="97"/>
      <c r="S50" s="97"/>
      <c r="T50" s="97"/>
      <c r="U50" s="97">
        <f>U49</f>
        <v>22</v>
      </c>
      <c r="V50" s="158">
        <f>V49</f>
        <v>49.7</v>
      </c>
      <c r="W50" s="97">
        <f>W49</f>
        <v>30</v>
      </c>
      <c r="X50" s="158">
        <f>L50</f>
        <v>6.5</v>
      </c>
      <c r="Y50" s="158">
        <f t="shared" si="31"/>
        <v>6.8</v>
      </c>
      <c r="Z50" s="158">
        <f t="shared" si="31"/>
        <v>6.6</v>
      </c>
      <c r="AA50" s="113"/>
    </row>
    <row r="51" spans="1:30" s="114" customFormat="1" ht="56.25" customHeight="1" x14ac:dyDescent="0.2">
      <c r="A51" s="101" t="str">
        <f>A47</f>
        <v>Вологда-Южная</v>
      </c>
      <c r="B51" s="101" t="s">
        <v>228</v>
      </c>
      <c r="C51" s="97">
        <v>14</v>
      </c>
      <c r="D51" s="158">
        <v>47.5</v>
      </c>
      <c r="E51" s="110">
        <v>0.15</v>
      </c>
      <c r="F51" s="158">
        <v>3.7</v>
      </c>
      <c r="G51" s="158">
        <v>4.7</v>
      </c>
      <c r="H51" s="158">
        <v>3.7</v>
      </c>
      <c r="I51" s="97">
        <v>18</v>
      </c>
      <c r="J51" s="158">
        <v>48.7</v>
      </c>
      <c r="K51" s="97">
        <v>50</v>
      </c>
      <c r="L51" s="158">
        <f t="shared" ref="L51:N52" si="32">F51</f>
        <v>3.7</v>
      </c>
      <c r="M51" s="158">
        <f t="shared" si="32"/>
        <v>4.7</v>
      </c>
      <c r="N51" s="158">
        <f t="shared" si="32"/>
        <v>3.7</v>
      </c>
      <c r="O51" s="158"/>
      <c r="P51" s="158"/>
      <c r="Q51" s="97"/>
      <c r="R51" s="97"/>
      <c r="S51" s="97"/>
      <c r="T51" s="97"/>
      <c r="U51" s="97">
        <v>23</v>
      </c>
      <c r="V51" s="158">
        <v>49.7</v>
      </c>
      <c r="W51" s="97">
        <v>25</v>
      </c>
      <c r="X51" s="158">
        <f>F51</f>
        <v>3.7</v>
      </c>
      <c r="Y51" s="158">
        <f>G51</f>
        <v>4.7</v>
      </c>
      <c r="Z51" s="158">
        <f>H51</f>
        <v>3.7</v>
      </c>
      <c r="AA51" s="113"/>
    </row>
    <row r="52" spans="1:30" s="114" customFormat="1" ht="29.25" customHeight="1" x14ac:dyDescent="0.2">
      <c r="A52" s="101" t="s">
        <v>60</v>
      </c>
      <c r="B52" s="101" t="s">
        <v>84</v>
      </c>
      <c r="C52" s="97">
        <v>14</v>
      </c>
      <c r="D52" s="158">
        <v>47.5</v>
      </c>
      <c r="E52" s="110">
        <v>0.15</v>
      </c>
      <c r="F52" s="158">
        <v>7.5</v>
      </c>
      <c r="G52" s="158">
        <v>7.3</v>
      </c>
      <c r="H52" s="158">
        <v>5.7</v>
      </c>
      <c r="I52" s="97">
        <v>18</v>
      </c>
      <c r="J52" s="158">
        <v>48.7</v>
      </c>
      <c r="K52" s="97">
        <v>50</v>
      </c>
      <c r="L52" s="158">
        <f t="shared" si="32"/>
        <v>7.5</v>
      </c>
      <c r="M52" s="158">
        <f t="shared" si="32"/>
        <v>7.3</v>
      </c>
      <c r="N52" s="158">
        <f t="shared" si="32"/>
        <v>5.7</v>
      </c>
      <c r="O52" s="158"/>
      <c r="P52" s="158"/>
      <c r="Q52" s="97"/>
      <c r="R52" s="97"/>
      <c r="S52" s="97"/>
      <c r="T52" s="97"/>
      <c r="U52" s="97">
        <v>23</v>
      </c>
      <c r="V52" s="158">
        <v>49.7</v>
      </c>
      <c r="W52" s="97">
        <v>25</v>
      </c>
      <c r="X52" s="158">
        <f>L52</f>
        <v>7.5</v>
      </c>
      <c r="Y52" s="158">
        <f>M52</f>
        <v>7.3</v>
      </c>
      <c r="Z52" s="158">
        <f>N52</f>
        <v>5.7</v>
      </c>
      <c r="AA52" s="113"/>
    </row>
    <row r="53" spans="1:30" s="114" customFormat="1" ht="63" customHeight="1" x14ac:dyDescent="0.2">
      <c r="A53" s="101" t="s">
        <v>59</v>
      </c>
      <c r="B53" s="101" t="s">
        <v>335</v>
      </c>
      <c r="C53" s="97">
        <v>14</v>
      </c>
      <c r="D53" s="158">
        <v>47.5</v>
      </c>
      <c r="E53" s="110">
        <v>0.15</v>
      </c>
      <c r="F53" s="158">
        <v>1.3</v>
      </c>
      <c r="G53" s="158">
        <v>1.5</v>
      </c>
      <c r="H53" s="158">
        <v>1</v>
      </c>
      <c r="I53" s="97">
        <v>19</v>
      </c>
      <c r="J53" s="158">
        <v>48.7</v>
      </c>
      <c r="K53" s="97">
        <v>55</v>
      </c>
      <c r="L53" s="158">
        <f>F53</f>
        <v>1.3</v>
      </c>
      <c r="M53" s="158">
        <f t="shared" ref="M53:N53" si="33">G53</f>
        <v>1.5</v>
      </c>
      <c r="N53" s="158">
        <f t="shared" si="33"/>
        <v>1</v>
      </c>
      <c r="O53" s="158"/>
      <c r="P53" s="158"/>
      <c r="Q53" s="97"/>
      <c r="R53" s="97"/>
      <c r="S53" s="97"/>
      <c r="T53" s="97"/>
      <c r="U53" s="97">
        <v>23</v>
      </c>
      <c r="V53" s="158">
        <v>49.7</v>
      </c>
      <c r="W53" s="97">
        <v>25</v>
      </c>
      <c r="X53" s="158">
        <f>F53</f>
        <v>1.3</v>
      </c>
      <c r="Y53" s="158">
        <f t="shared" ref="Y53:Z53" si="34">G53</f>
        <v>1.5</v>
      </c>
      <c r="Z53" s="158">
        <f t="shared" si="34"/>
        <v>1</v>
      </c>
      <c r="AA53" s="113"/>
    </row>
    <row r="54" spans="1:30" s="114" customFormat="1" ht="89.25" x14ac:dyDescent="0.2">
      <c r="A54" s="101" t="s">
        <v>87</v>
      </c>
      <c r="B54" s="101" t="s">
        <v>268</v>
      </c>
      <c r="C54" s="97">
        <v>15</v>
      </c>
      <c r="D54" s="158">
        <v>47.4</v>
      </c>
      <c r="E54" s="110">
        <f>0.15</f>
        <v>0.15</v>
      </c>
      <c r="F54" s="158">
        <v>17.100000000000001</v>
      </c>
      <c r="G54" s="158">
        <v>18.899999999999999</v>
      </c>
      <c r="H54" s="158">
        <v>13.7</v>
      </c>
      <c r="I54" s="97">
        <v>20</v>
      </c>
      <c r="J54" s="158">
        <v>48.7</v>
      </c>
      <c r="K54" s="97">
        <v>60</v>
      </c>
      <c r="L54" s="158">
        <f t="shared" si="18"/>
        <v>17.100000000000001</v>
      </c>
      <c r="M54" s="158">
        <f t="shared" si="19"/>
        <v>18.899999999999999</v>
      </c>
      <c r="N54" s="158">
        <f t="shared" si="19"/>
        <v>13.7</v>
      </c>
      <c r="O54" s="158"/>
      <c r="P54" s="158"/>
      <c r="Q54" s="97"/>
      <c r="R54" s="97"/>
      <c r="S54" s="97"/>
      <c r="T54" s="97"/>
      <c r="U54" s="97">
        <v>25</v>
      </c>
      <c r="V54" s="158">
        <v>49.7</v>
      </c>
      <c r="W54" s="97">
        <v>15</v>
      </c>
      <c r="X54" s="158">
        <v>3.9</v>
      </c>
      <c r="Y54" s="112">
        <v>5.7</v>
      </c>
      <c r="Z54" s="158">
        <v>0.6</v>
      </c>
      <c r="AA54" s="101" t="s">
        <v>320</v>
      </c>
    </row>
    <row r="55" spans="1:30" s="114" customFormat="1" ht="38.25" x14ac:dyDescent="0.2">
      <c r="A55" s="101" t="s">
        <v>376</v>
      </c>
      <c r="B55" s="101" t="s">
        <v>377</v>
      </c>
      <c r="C55" s="97">
        <v>15</v>
      </c>
      <c r="D55" s="158">
        <v>47.4</v>
      </c>
      <c r="E55" s="110">
        <v>0.15</v>
      </c>
      <c r="F55" s="158">
        <v>3.4</v>
      </c>
      <c r="G55" s="158">
        <v>3.6</v>
      </c>
      <c r="H55" s="158">
        <v>3.4</v>
      </c>
      <c r="I55" s="97">
        <v>20</v>
      </c>
      <c r="J55" s="158">
        <v>48.7</v>
      </c>
      <c r="K55" s="97">
        <v>60</v>
      </c>
      <c r="L55" s="158">
        <f t="shared" si="18"/>
        <v>3.4</v>
      </c>
      <c r="M55" s="158">
        <f t="shared" ref="M55" si="35">G55</f>
        <v>3.6</v>
      </c>
      <c r="N55" s="158">
        <f t="shared" ref="N55" si="36">H55</f>
        <v>3.4</v>
      </c>
      <c r="O55" s="158"/>
      <c r="P55" s="158"/>
      <c r="Q55" s="97"/>
      <c r="R55" s="97"/>
      <c r="S55" s="97"/>
      <c r="T55" s="97"/>
      <c r="U55" s="97">
        <v>24</v>
      </c>
      <c r="V55" s="158">
        <v>49.7</v>
      </c>
      <c r="W55" s="97">
        <v>20</v>
      </c>
      <c r="X55" s="158">
        <f>F55</f>
        <v>3.4</v>
      </c>
      <c r="Y55" s="158">
        <f t="shared" ref="Y55:Z55" si="37">G55</f>
        <v>3.6</v>
      </c>
      <c r="Z55" s="158">
        <f t="shared" si="37"/>
        <v>3.4</v>
      </c>
      <c r="AA55" s="156"/>
    </row>
    <row r="56" spans="1:30" s="114" customFormat="1" ht="25.5" x14ac:dyDescent="0.2">
      <c r="A56" s="101" t="str">
        <f>A51</f>
        <v>Вологда-Южная</v>
      </c>
      <c r="B56" s="101" t="s">
        <v>229</v>
      </c>
      <c r="C56" s="97">
        <v>17</v>
      </c>
      <c r="D56" s="158">
        <v>47.2</v>
      </c>
      <c r="E56" s="110">
        <v>0.15</v>
      </c>
      <c r="F56" s="158">
        <v>10.1</v>
      </c>
      <c r="G56" s="158">
        <v>9.6999999999999993</v>
      </c>
      <c r="H56" s="158">
        <v>9</v>
      </c>
      <c r="I56" s="97">
        <v>22</v>
      </c>
      <c r="J56" s="158">
        <v>48.7</v>
      </c>
      <c r="K56" s="97">
        <v>70</v>
      </c>
      <c r="L56" s="158">
        <f t="shared" si="18"/>
        <v>10.1</v>
      </c>
      <c r="M56" s="158">
        <f>G56</f>
        <v>9.6999999999999993</v>
      </c>
      <c r="N56" s="158">
        <f>H56</f>
        <v>9</v>
      </c>
      <c r="O56" s="158"/>
      <c r="P56" s="158"/>
      <c r="Q56" s="97"/>
      <c r="R56" s="97"/>
      <c r="S56" s="97"/>
      <c r="T56" s="97"/>
      <c r="U56" s="97">
        <v>26</v>
      </c>
      <c r="V56" s="158">
        <v>49.7</v>
      </c>
      <c r="W56" s="97">
        <v>10</v>
      </c>
      <c r="X56" s="158">
        <f>F56</f>
        <v>10.1</v>
      </c>
      <c r="Y56" s="158">
        <f t="shared" ref="Y56:Z56" si="38">G56</f>
        <v>9.6999999999999993</v>
      </c>
      <c r="Z56" s="158">
        <f t="shared" si="38"/>
        <v>9</v>
      </c>
      <c r="AA56" s="113"/>
    </row>
    <row r="57" spans="1:30" s="114" customFormat="1" ht="27" customHeight="1" x14ac:dyDescent="0.2">
      <c r="A57" s="101" t="s">
        <v>231</v>
      </c>
      <c r="B57" s="101" t="s">
        <v>233</v>
      </c>
      <c r="C57" s="97"/>
      <c r="D57" s="158"/>
      <c r="E57" s="158"/>
      <c r="F57" s="158"/>
      <c r="G57" s="158"/>
      <c r="H57" s="158"/>
      <c r="I57" s="158"/>
      <c r="J57" s="158"/>
      <c r="K57" s="97"/>
      <c r="L57" s="97"/>
      <c r="M57" s="97"/>
      <c r="N57" s="97"/>
      <c r="O57" s="97">
        <v>1</v>
      </c>
      <c r="P57" s="158">
        <v>49.1</v>
      </c>
      <c r="Q57" s="97">
        <v>5</v>
      </c>
      <c r="R57" s="158">
        <v>0.8</v>
      </c>
      <c r="S57" s="158">
        <v>0.9</v>
      </c>
      <c r="T57" s="158">
        <v>0.9</v>
      </c>
      <c r="U57" s="97">
        <v>2</v>
      </c>
      <c r="V57" s="158">
        <v>49.8</v>
      </c>
      <c r="W57" s="97">
        <v>95</v>
      </c>
      <c r="X57" s="158">
        <f>R57</f>
        <v>0.8</v>
      </c>
      <c r="Y57" s="158">
        <f t="shared" ref="Y57:Z58" si="39">S57</f>
        <v>0.9</v>
      </c>
      <c r="Z57" s="158">
        <f t="shared" si="39"/>
        <v>0.9</v>
      </c>
      <c r="AA57" s="113"/>
    </row>
    <row r="58" spans="1:30" s="114" customFormat="1" ht="13.5" customHeight="1" x14ac:dyDescent="0.2">
      <c r="A58" s="101" t="s">
        <v>232</v>
      </c>
      <c r="B58" s="101" t="s">
        <v>75</v>
      </c>
      <c r="C58" s="97"/>
      <c r="D58" s="158"/>
      <c r="E58" s="158"/>
      <c r="F58" s="158"/>
      <c r="G58" s="158"/>
      <c r="H58" s="158"/>
      <c r="I58" s="158"/>
      <c r="J58" s="158"/>
      <c r="K58" s="97"/>
      <c r="L58" s="97"/>
      <c r="M58" s="97"/>
      <c r="N58" s="97"/>
      <c r="O58" s="97">
        <v>1</v>
      </c>
      <c r="P58" s="158">
        <v>49.1</v>
      </c>
      <c r="Q58" s="97">
        <v>5</v>
      </c>
      <c r="R58" s="158">
        <v>0.7</v>
      </c>
      <c r="S58" s="158">
        <v>0.8</v>
      </c>
      <c r="T58" s="158">
        <v>0.7</v>
      </c>
      <c r="U58" s="97">
        <v>2</v>
      </c>
      <c r="V58" s="158">
        <v>49.8</v>
      </c>
      <c r="W58" s="97">
        <v>95</v>
      </c>
      <c r="X58" s="158">
        <f>R58</f>
        <v>0.7</v>
      </c>
      <c r="Y58" s="158">
        <f t="shared" si="39"/>
        <v>0.8</v>
      </c>
      <c r="Z58" s="158">
        <f t="shared" si="39"/>
        <v>0.7</v>
      </c>
      <c r="AA58" s="156"/>
    </row>
    <row r="59" spans="1:30" s="114" customFormat="1" ht="80.25" customHeight="1" x14ac:dyDescent="0.2">
      <c r="A59" s="101" t="s">
        <v>91</v>
      </c>
      <c r="B59" s="101" t="s">
        <v>336</v>
      </c>
      <c r="C59" s="97"/>
      <c r="D59" s="158"/>
      <c r="E59" s="158"/>
      <c r="F59" s="158"/>
      <c r="G59" s="158"/>
      <c r="H59" s="158"/>
      <c r="I59" s="158"/>
      <c r="J59" s="158"/>
      <c r="K59" s="97"/>
      <c r="L59" s="97"/>
      <c r="M59" s="97"/>
      <c r="N59" s="97"/>
      <c r="O59" s="97">
        <v>1</v>
      </c>
      <c r="P59" s="158">
        <v>49.1</v>
      </c>
      <c r="Q59" s="97">
        <v>5</v>
      </c>
      <c r="R59" s="158">
        <v>0.6</v>
      </c>
      <c r="S59" s="158">
        <v>0.7</v>
      </c>
      <c r="T59" s="158">
        <v>0.8</v>
      </c>
      <c r="U59" s="97">
        <v>3</v>
      </c>
      <c r="V59" s="158">
        <v>49.8</v>
      </c>
      <c r="W59" s="97">
        <v>90</v>
      </c>
      <c r="X59" s="158">
        <f>R59</f>
        <v>0.6</v>
      </c>
      <c r="Y59" s="158">
        <f t="shared" ref="Y59:Z59" si="40">S59</f>
        <v>0.7</v>
      </c>
      <c r="Z59" s="158">
        <f t="shared" si="40"/>
        <v>0.8</v>
      </c>
      <c r="AA59" s="113"/>
    </row>
    <row r="60" spans="1:30" s="114" customFormat="1" x14ac:dyDescent="0.2">
      <c r="A60" s="109" t="s">
        <v>248</v>
      </c>
      <c r="B60" s="109" t="s">
        <v>247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>
        <v>1</v>
      </c>
      <c r="P60" s="158">
        <v>49.1</v>
      </c>
      <c r="Q60" s="97">
        <v>5</v>
      </c>
      <c r="R60" s="158">
        <v>0.2</v>
      </c>
      <c r="S60" s="158">
        <v>0.3</v>
      </c>
      <c r="T60" s="112">
        <v>0.3</v>
      </c>
      <c r="U60" s="112"/>
      <c r="V60" s="112"/>
      <c r="W60" s="112"/>
      <c r="X60" s="112"/>
      <c r="Y60" s="112"/>
      <c r="Z60" s="112"/>
      <c r="AA60" s="113"/>
    </row>
    <row r="61" spans="1:30" s="114" customFormat="1" ht="93" customHeight="1" x14ac:dyDescent="0.2">
      <c r="A61" s="101" t="s">
        <v>89</v>
      </c>
      <c r="B61" s="101" t="s">
        <v>337</v>
      </c>
      <c r="C61" s="97"/>
      <c r="D61" s="158"/>
      <c r="E61" s="158"/>
      <c r="F61" s="158"/>
      <c r="G61" s="158"/>
      <c r="H61" s="158"/>
      <c r="I61" s="158"/>
      <c r="J61" s="158"/>
      <c r="K61" s="97"/>
      <c r="L61" s="97"/>
      <c r="M61" s="97"/>
      <c r="N61" s="97"/>
      <c r="O61" s="97">
        <v>1</v>
      </c>
      <c r="P61" s="158">
        <v>49.1</v>
      </c>
      <c r="Q61" s="97">
        <v>5</v>
      </c>
      <c r="R61" s="158">
        <v>5.8</v>
      </c>
      <c r="S61" s="158">
        <v>5.9</v>
      </c>
      <c r="T61" s="158">
        <v>5.5</v>
      </c>
      <c r="U61" s="97">
        <v>3</v>
      </c>
      <c r="V61" s="158">
        <v>49.8</v>
      </c>
      <c r="W61" s="97">
        <v>90</v>
      </c>
      <c r="X61" s="158">
        <f>R61</f>
        <v>5.8</v>
      </c>
      <c r="Y61" s="158">
        <f t="shared" ref="Y61:Z61" si="41">S61</f>
        <v>5.9</v>
      </c>
      <c r="Z61" s="158">
        <f t="shared" si="41"/>
        <v>5.5</v>
      </c>
      <c r="AA61" s="113"/>
    </row>
    <row r="62" spans="1:30" s="114" customFormat="1" ht="42.75" customHeight="1" x14ac:dyDescent="0.2">
      <c r="A62" s="101" t="s">
        <v>339</v>
      </c>
      <c r="B62" s="101" t="s">
        <v>338</v>
      </c>
      <c r="C62" s="97"/>
      <c r="D62" s="158"/>
      <c r="E62" s="158"/>
      <c r="F62" s="158"/>
      <c r="G62" s="158"/>
      <c r="H62" s="158"/>
      <c r="I62" s="158"/>
      <c r="J62" s="158"/>
      <c r="K62" s="97"/>
      <c r="L62" s="97"/>
      <c r="M62" s="97"/>
      <c r="N62" s="97"/>
      <c r="O62" s="97">
        <v>2</v>
      </c>
      <c r="P62" s="158">
        <v>49.1</v>
      </c>
      <c r="Q62" s="97">
        <v>10</v>
      </c>
      <c r="R62" s="158">
        <v>2.5</v>
      </c>
      <c r="S62" s="158">
        <v>5.0999999999999996</v>
      </c>
      <c r="T62" s="158">
        <v>3.1</v>
      </c>
      <c r="U62" s="97"/>
      <c r="V62" s="158"/>
      <c r="W62" s="97"/>
      <c r="X62" s="158"/>
      <c r="Y62" s="112"/>
      <c r="Z62" s="112"/>
      <c r="AA62" s="113"/>
    </row>
    <row r="63" spans="1:30" s="114" customFormat="1" ht="51" x14ac:dyDescent="0.2">
      <c r="A63" s="101" t="s">
        <v>96</v>
      </c>
      <c r="B63" s="101" t="s">
        <v>324</v>
      </c>
      <c r="C63" s="97"/>
      <c r="D63" s="158"/>
      <c r="E63" s="158"/>
      <c r="F63" s="158"/>
      <c r="G63" s="158"/>
      <c r="H63" s="158"/>
      <c r="I63" s="158"/>
      <c r="J63" s="158"/>
      <c r="K63" s="97"/>
      <c r="L63" s="97"/>
      <c r="M63" s="97"/>
      <c r="N63" s="97"/>
      <c r="O63" s="97">
        <v>2</v>
      </c>
      <c r="P63" s="158">
        <v>49.1</v>
      </c>
      <c r="Q63" s="97">
        <v>10</v>
      </c>
      <c r="R63" s="158">
        <v>1.5</v>
      </c>
      <c r="S63" s="158">
        <v>3.6</v>
      </c>
      <c r="T63" s="158">
        <v>2.7</v>
      </c>
      <c r="U63" s="97"/>
      <c r="V63" s="158"/>
      <c r="W63" s="97"/>
      <c r="X63" s="158"/>
      <c r="Y63" s="112"/>
      <c r="Z63" s="112"/>
      <c r="AA63" s="113"/>
    </row>
    <row r="64" spans="1:30" s="114" customFormat="1" ht="25.5" x14ac:dyDescent="0.2">
      <c r="A64" s="101" t="s">
        <v>339</v>
      </c>
      <c r="B64" s="101" t="s">
        <v>356</v>
      </c>
      <c r="C64" s="97"/>
      <c r="D64" s="158"/>
      <c r="E64" s="158"/>
      <c r="F64" s="158"/>
      <c r="G64" s="158"/>
      <c r="H64" s="158"/>
      <c r="I64" s="158"/>
      <c r="J64" s="158"/>
      <c r="K64" s="97"/>
      <c r="L64" s="97"/>
      <c r="M64" s="97"/>
      <c r="N64" s="97"/>
      <c r="O64" s="97">
        <v>3</v>
      </c>
      <c r="P64" s="158">
        <v>49.1</v>
      </c>
      <c r="Q64" s="97">
        <v>15</v>
      </c>
      <c r="R64" s="158">
        <v>4.8</v>
      </c>
      <c r="S64" s="158">
        <v>10.3</v>
      </c>
      <c r="T64" s="158">
        <v>8.6</v>
      </c>
      <c r="U64" s="97"/>
      <c r="V64" s="158"/>
      <c r="W64" s="97"/>
      <c r="X64" s="158"/>
      <c r="Y64" s="112"/>
      <c r="Z64" s="112"/>
      <c r="AA64" s="113"/>
      <c r="AB64" s="113"/>
      <c r="AC64" s="113"/>
      <c r="AD64" s="113"/>
    </row>
    <row r="65" spans="1:30" s="114" customFormat="1" ht="40.5" customHeight="1" x14ac:dyDescent="0.2">
      <c r="A65" s="101" t="s">
        <v>90</v>
      </c>
      <c r="B65" s="101" t="s">
        <v>341</v>
      </c>
      <c r="C65" s="97"/>
      <c r="D65" s="158"/>
      <c r="E65" s="158"/>
      <c r="F65" s="158"/>
      <c r="G65" s="158"/>
      <c r="H65" s="158"/>
      <c r="I65" s="158"/>
      <c r="J65" s="158"/>
      <c r="K65" s="97"/>
      <c r="L65" s="97"/>
      <c r="M65" s="97"/>
      <c r="N65" s="97"/>
      <c r="O65" s="97">
        <v>3</v>
      </c>
      <c r="P65" s="158">
        <v>49.1</v>
      </c>
      <c r="Q65" s="97">
        <v>15</v>
      </c>
      <c r="R65" s="158">
        <v>1</v>
      </c>
      <c r="S65" s="158">
        <v>1.1000000000000001</v>
      </c>
      <c r="T65" s="158">
        <v>0.9</v>
      </c>
      <c r="U65" s="97">
        <v>4</v>
      </c>
      <c r="V65" s="158">
        <v>49.8</v>
      </c>
      <c r="W65" s="97">
        <v>85</v>
      </c>
      <c r="X65" s="158">
        <f>R65</f>
        <v>1</v>
      </c>
      <c r="Y65" s="158">
        <f>S65</f>
        <v>1.1000000000000001</v>
      </c>
      <c r="Z65" s="158">
        <f>T65</f>
        <v>0.9</v>
      </c>
      <c r="AA65" s="113"/>
    </row>
    <row r="66" spans="1:30" s="114" customFormat="1" ht="27" customHeight="1" x14ac:dyDescent="0.2">
      <c r="A66" s="101" t="s">
        <v>86</v>
      </c>
      <c r="B66" s="101" t="s">
        <v>93</v>
      </c>
      <c r="C66" s="97"/>
      <c r="D66" s="158"/>
      <c r="E66" s="158"/>
      <c r="F66" s="158"/>
      <c r="G66" s="158"/>
      <c r="H66" s="158"/>
      <c r="I66" s="158"/>
      <c r="J66" s="158"/>
      <c r="K66" s="97"/>
      <c r="L66" s="97"/>
      <c r="M66" s="97"/>
      <c r="N66" s="97"/>
      <c r="O66" s="97">
        <v>3</v>
      </c>
      <c r="P66" s="158">
        <v>49.1</v>
      </c>
      <c r="Q66" s="97">
        <v>15</v>
      </c>
      <c r="R66" s="158">
        <v>5.7</v>
      </c>
      <c r="S66" s="158">
        <v>5.9</v>
      </c>
      <c r="T66" s="158">
        <v>5.0999999999999996</v>
      </c>
      <c r="U66" s="97"/>
      <c r="V66" s="158"/>
      <c r="W66" s="97"/>
      <c r="X66" s="158"/>
      <c r="Y66" s="112"/>
      <c r="Z66" s="112"/>
      <c r="AA66" s="113"/>
    </row>
    <row r="67" spans="1:30" s="114" customFormat="1" ht="90" customHeight="1" x14ac:dyDescent="0.2">
      <c r="A67" s="101" t="s">
        <v>92</v>
      </c>
      <c r="B67" s="101" t="s">
        <v>316</v>
      </c>
      <c r="C67" s="97"/>
      <c r="D67" s="158"/>
      <c r="E67" s="158"/>
      <c r="F67" s="158"/>
      <c r="G67" s="158"/>
      <c r="H67" s="158"/>
      <c r="I67" s="158"/>
      <c r="J67" s="158"/>
      <c r="K67" s="97"/>
      <c r="L67" s="97"/>
      <c r="M67" s="97"/>
      <c r="N67" s="97"/>
      <c r="O67" s="97">
        <v>3</v>
      </c>
      <c r="P67" s="158">
        <v>49.1</v>
      </c>
      <c r="Q67" s="97">
        <v>15</v>
      </c>
      <c r="R67" s="158">
        <v>0.3</v>
      </c>
      <c r="S67" s="158">
        <v>0.3</v>
      </c>
      <c r="T67" s="158">
        <v>0.3</v>
      </c>
      <c r="U67" s="97">
        <v>4</v>
      </c>
      <c r="V67" s="158">
        <v>49.8</v>
      </c>
      <c r="W67" s="97">
        <v>85</v>
      </c>
      <c r="X67" s="158">
        <f>R67</f>
        <v>0.3</v>
      </c>
      <c r="Y67" s="158">
        <f t="shared" ref="Y67:Z67" si="42">S67</f>
        <v>0.3</v>
      </c>
      <c r="Z67" s="158">
        <f t="shared" si="42"/>
        <v>0.3</v>
      </c>
      <c r="AA67" s="113"/>
    </row>
    <row r="68" spans="1:30" s="114" customFormat="1" ht="87.75" customHeight="1" x14ac:dyDescent="0.2">
      <c r="A68" s="101" t="s">
        <v>89</v>
      </c>
      <c r="B68" s="101" t="s">
        <v>340</v>
      </c>
      <c r="C68" s="97"/>
      <c r="D68" s="158"/>
      <c r="E68" s="158"/>
      <c r="F68" s="158"/>
      <c r="G68" s="158"/>
      <c r="H68" s="158"/>
      <c r="I68" s="158"/>
      <c r="J68" s="158"/>
      <c r="K68" s="97"/>
      <c r="L68" s="97"/>
      <c r="M68" s="97"/>
      <c r="N68" s="97"/>
      <c r="O68" s="97">
        <v>5</v>
      </c>
      <c r="P68" s="158">
        <v>49.1</v>
      </c>
      <c r="Q68" s="97">
        <v>25</v>
      </c>
      <c r="R68" s="158">
        <v>2.7</v>
      </c>
      <c r="S68" s="158">
        <v>2.8</v>
      </c>
      <c r="T68" s="158">
        <v>2.6</v>
      </c>
      <c r="U68" s="97">
        <v>4</v>
      </c>
      <c r="V68" s="158">
        <v>49.8</v>
      </c>
      <c r="W68" s="97">
        <v>85</v>
      </c>
      <c r="X68" s="158">
        <f>R68</f>
        <v>2.7</v>
      </c>
      <c r="Y68" s="158">
        <f t="shared" ref="Y68:Z68" si="43">S68</f>
        <v>2.8</v>
      </c>
      <c r="Z68" s="158">
        <f t="shared" si="43"/>
        <v>2.6</v>
      </c>
      <c r="AA68" s="113"/>
    </row>
    <row r="69" spans="1:30" s="114" customFormat="1" ht="16.5" customHeight="1" x14ac:dyDescent="0.2">
      <c r="A69" s="101" t="s">
        <v>102</v>
      </c>
      <c r="B69" s="101" t="s">
        <v>75</v>
      </c>
      <c r="C69" s="97"/>
      <c r="D69" s="158"/>
      <c r="E69" s="158"/>
      <c r="F69" s="158"/>
      <c r="G69" s="158"/>
      <c r="H69" s="158"/>
      <c r="I69" s="158"/>
      <c r="J69" s="158"/>
      <c r="K69" s="97"/>
      <c r="L69" s="97"/>
      <c r="M69" s="97"/>
      <c r="N69" s="97"/>
      <c r="O69" s="97">
        <v>5</v>
      </c>
      <c r="P69" s="158">
        <v>49.1</v>
      </c>
      <c r="Q69" s="97">
        <v>25</v>
      </c>
      <c r="R69" s="158">
        <v>1.9</v>
      </c>
      <c r="S69" s="158">
        <v>2</v>
      </c>
      <c r="T69" s="158">
        <v>1.9</v>
      </c>
      <c r="U69" s="97">
        <v>4</v>
      </c>
      <c r="V69" s="158">
        <v>49.8</v>
      </c>
      <c r="W69" s="97">
        <v>85</v>
      </c>
      <c r="X69" s="158">
        <f>R69</f>
        <v>1.9</v>
      </c>
      <c r="Y69" s="158">
        <f t="shared" ref="Y69:Z69" si="44">S69</f>
        <v>2</v>
      </c>
      <c r="Z69" s="158">
        <f t="shared" si="44"/>
        <v>1.9</v>
      </c>
      <c r="AA69" s="113"/>
    </row>
    <row r="70" spans="1:30" s="114" customFormat="1" ht="25.5" x14ac:dyDescent="0.2">
      <c r="A70" s="101" t="s">
        <v>79</v>
      </c>
      <c r="B70" s="101" t="s">
        <v>342</v>
      </c>
      <c r="C70" s="97"/>
      <c r="D70" s="158"/>
      <c r="E70" s="110"/>
      <c r="F70" s="158"/>
      <c r="G70" s="158"/>
      <c r="H70" s="158"/>
      <c r="I70" s="97"/>
      <c r="J70" s="158"/>
      <c r="K70" s="97"/>
      <c r="L70" s="158"/>
      <c r="M70" s="158"/>
      <c r="N70" s="158"/>
      <c r="O70" s="97">
        <v>7</v>
      </c>
      <c r="P70" s="158">
        <v>49.1</v>
      </c>
      <c r="Q70" s="97">
        <v>35</v>
      </c>
      <c r="R70" s="158">
        <v>3</v>
      </c>
      <c r="S70" s="158">
        <v>6.2</v>
      </c>
      <c r="T70" s="112">
        <v>4.3</v>
      </c>
      <c r="U70" s="97"/>
      <c r="V70" s="158"/>
      <c r="W70" s="97"/>
      <c r="X70" s="158"/>
      <c r="Y70" s="158"/>
      <c r="Z70" s="112"/>
      <c r="AA70" s="237"/>
    </row>
    <row r="71" spans="1:30" s="114" customFormat="1" ht="53.25" customHeight="1" x14ac:dyDescent="0.2">
      <c r="A71" s="101" t="s">
        <v>362</v>
      </c>
      <c r="B71" s="101" t="s">
        <v>254</v>
      </c>
      <c r="C71" s="97"/>
      <c r="D71" s="158"/>
      <c r="E71" s="158"/>
      <c r="F71" s="158"/>
      <c r="G71" s="158"/>
      <c r="H71" s="158"/>
      <c r="I71" s="158"/>
      <c r="J71" s="158"/>
      <c r="K71" s="97"/>
      <c r="L71" s="97"/>
      <c r="M71" s="97"/>
      <c r="N71" s="97"/>
      <c r="O71" s="97">
        <v>7</v>
      </c>
      <c r="P71" s="158">
        <v>49.1</v>
      </c>
      <c r="Q71" s="97">
        <v>35</v>
      </c>
      <c r="R71" s="158">
        <v>4</v>
      </c>
      <c r="S71" s="158">
        <v>2.8</v>
      </c>
      <c r="T71" s="158">
        <v>3.4</v>
      </c>
      <c r="U71" s="97"/>
      <c r="V71" s="158"/>
      <c r="W71" s="97"/>
      <c r="X71" s="110"/>
      <c r="Y71" s="112"/>
      <c r="Z71" s="112"/>
      <c r="AA71" s="113"/>
    </row>
    <row r="72" spans="1:30" s="114" customFormat="1" ht="23.25" customHeight="1" x14ac:dyDescent="0.2">
      <c r="A72" s="101" t="s">
        <v>79</v>
      </c>
      <c r="B72" s="101" t="s">
        <v>343</v>
      </c>
      <c r="C72" s="97"/>
      <c r="D72" s="158"/>
      <c r="E72" s="158"/>
      <c r="F72" s="158"/>
      <c r="G72" s="158"/>
      <c r="H72" s="158"/>
      <c r="I72" s="158"/>
      <c r="J72" s="158"/>
      <c r="K72" s="97"/>
      <c r="L72" s="97"/>
      <c r="M72" s="97"/>
      <c r="N72" s="97"/>
      <c r="O72" s="97">
        <v>8</v>
      </c>
      <c r="P72" s="158">
        <v>49.1</v>
      </c>
      <c r="Q72" s="97">
        <v>40</v>
      </c>
      <c r="R72" s="158">
        <v>2.2000000000000002</v>
      </c>
      <c r="S72" s="112">
        <v>3.7</v>
      </c>
      <c r="T72" s="112">
        <v>2.9</v>
      </c>
      <c r="U72" s="97"/>
      <c r="V72" s="158"/>
      <c r="W72" s="97"/>
      <c r="X72" s="158"/>
      <c r="Y72" s="112"/>
      <c r="Z72" s="112"/>
      <c r="AA72" s="113"/>
      <c r="AB72" s="114">
        <v>4.9000000000000004</v>
      </c>
      <c r="AC72" s="114">
        <v>7.6</v>
      </c>
      <c r="AD72" s="134">
        <v>7</v>
      </c>
    </row>
    <row r="73" spans="1:30" s="91" customFormat="1" x14ac:dyDescent="0.2">
      <c r="A73" s="100"/>
      <c r="B73" s="100" t="s">
        <v>154</v>
      </c>
      <c r="F73" s="92">
        <f>SUM(F9:F72)</f>
        <v>210.9</v>
      </c>
      <c r="G73" s="92">
        <f>SUM(G9:G72)</f>
        <v>262.10000000000002</v>
      </c>
      <c r="H73" s="92">
        <f>SUM(H9:H72)</f>
        <v>229.1</v>
      </c>
      <c r="I73" s="92"/>
      <c r="J73" s="92"/>
      <c r="K73" s="92"/>
      <c r="L73" s="92">
        <f>SUM(L24:L72)</f>
        <v>193.8</v>
      </c>
      <c r="M73" s="92">
        <f>SUM(M24:M72)</f>
        <v>237.9</v>
      </c>
      <c r="N73" s="92">
        <f>SUM(N24:N72)</f>
        <v>207.9</v>
      </c>
      <c r="O73" s="92"/>
      <c r="P73" s="92"/>
      <c r="Q73" s="92"/>
      <c r="R73" s="92">
        <f>SUM(R9:R72)</f>
        <v>37.700000000000003</v>
      </c>
      <c r="S73" s="92">
        <f>SUM(S9:S72)</f>
        <v>52.4</v>
      </c>
      <c r="T73" s="92">
        <f>SUM(T9:T72)</f>
        <v>44</v>
      </c>
      <c r="U73" s="92"/>
      <c r="V73" s="92"/>
      <c r="W73" s="92"/>
      <c r="X73" s="92">
        <f>SUM(X9:X72)</f>
        <v>170.4</v>
      </c>
      <c r="Y73" s="92">
        <f>SUM(Y9:Y72)</f>
        <v>210.3</v>
      </c>
      <c r="Z73" s="92">
        <f>SUM(Z9:Z72)</f>
        <v>182.8</v>
      </c>
      <c r="AA73" s="100"/>
      <c r="AB73" s="91">
        <f>SUM(AB70:AB72)</f>
        <v>4.9000000000000004</v>
      </c>
      <c r="AC73" s="91">
        <f t="shared" ref="AC73:AD73" si="45">SUM(AC70:AC72)</f>
        <v>7.6</v>
      </c>
      <c r="AD73" s="92">
        <f t="shared" si="45"/>
        <v>7</v>
      </c>
    </row>
    <row r="74" spans="1:30" s="114" customFormat="1" x14ac:dyDescent="0.2">
      <c r="A74" s="113"/>
      <c r="B74" s="113"/>
      <c r="AA74" s="113"/>
    </row>
    <row r="75" spans="1:30" s="91" customFormat="1" ht="17.25" customHeight="1" x14ac:dyDescent="0.2">
      <c r="A75" s="100"/>
      <c r="B75" s="100" t="s">
        <v>94</v>
      </c>
      <c r="F75" s="92">
        <f>F73+R73</f>
        <v>248.6</v>
      </c>
      <c r="G75" s="92">
        <f t="shared" ref="G75:H75" si="46">G73+S73</f>
        <v>314.5</v>
      </c>
      <c r="H75" s="92">
        <f t="shared" si="46"/>
        <v>273.10000000000002</v>
      </c>
      <c r="I75" s="92"/>
      <c r="AA75" s="100"/>
    </row>
    <row r="76" spans="1:30" s="114" customFormat="1" hidden="1" x14ac:dyDescent="0.2">
      <c r="A76" s="113"/>
      <c r="B76" s="113"/>
      <c r="E76" s="99">
        <v>49.2</v>
      </c>
      <c r="F76" s="134">
        <f>SUM(F9:F23)</f>
        <v>17.100000000000001</v>
      </c>
      <c r="G76" s="134">
        <f t="shared" ref="G76:H76" si="47">SUM(G9:G23)</f>
        <v>24.2</v>
      </c>
      <c r="H76" s="134">
        <f t="shared" si="47"/>
        <v>21.2</v>
      </c>
      <c r="Y76" s="134"/>
      <c r="Z76" s="134"/>
      <c r="AA76" s="113"/>
    </row>
    <row r="77" spans="1:30" s="114" customFormat="1" hidden="1" x14ac:dyDescent="0.2">
      <c r="A77" s="113"/>
      <c r="B77" s="113"/>
      <c r="F77" s="134"/>
      <c r="G77" s="134"/>
      <c r="H77" s="134"/>
      <c r="J77" s="134"/>
      <c r="K77" s="120"/>
      <c r="L77" s="134"/>
      <c r="M77" s="134"/>
      <c r="N77" s="134"/>
      <c r="O77" s="95" t="s">
        <v>391</v>
      </c>
      <c r="Y77" s="134"/>
      <c r="Z77" s="134"/>
      <c r="AA77" s="113"/>
    </row>
    <row r="78" spans="1:30" s="114" customFormat="1" hidden="1" x14ac:dyDescent="0.2">
      <c r="A78" s="113"/>
      <c r="B78" s="113"/>
      <c r="E78" s="134">
        <f>D24</f>
        <v>48.8</v>
      </c>
      <c r="F78" s="134">
        <f>SUM(F24:F30)</f>
        <v>17.2</v>
      </c>
      <c r="G78" s="134">
        <f t="shared" ref="G78:H78" si="48">SUM(G24:G30)</f>
        <v>23.5</v>
      </c>
      <c r="H78" s="134">
        <f t="shared" si="48"/>
        <v>19.899999999999999</v>
      </c>
      <c r="J78" s="134">
        <f>J24</f>
        <v>49</v>
      </c>
      <c r="K78" s="120">
        <f>K24</f>
        <v>5</v>
      </c>
      <c r="L78" s="134">
        <f>L24</f>
        <v>2.9</v>
      </c>
      <c r="M78" s="134">
        <f t="shared" ref="M78:N78" si="49">M24</f>
        <v>6.9</v>
      </c>
      <c r="N78" s="134">
        <f t="shared" si="49"/>
        <v>4.9000000000000004</v>
      </c>
      <c r="O78" s="134">
        <f>L78+L79</f>
        <v>17.2</v>
      </c>
      <c r="U78" s="134">
        <v>49.2</v>
      </c>
      <c r="V78" s="134">
        <v>49.8</v>
      </c>
      <c r="W78" s="120">
        <v>100</v>
      </c>
      <c r="X78" s="134">
        <f>X11+X12+X13+X15+X19+X22</f>
        <v>4.8</v>
      </c>
      <c r="Y78" s="134">
        <f t="shared" ref="Y78:Z78" si="50">Y11+Y12+Y13+Y15+Y19+Y22</f>
        <v>8</v>
      </c>
      <c r="Z78" s="134">
        <f t="shared" si="50"/>
        <v>7.1</v>
      </c>
      <c r="AA78" s="113"/>
    </row>
    <row r="79" spans="1:30" s="114" customFormat="1" hidden="1" x14ac:dyDescent="0.2">
      <c r="A79" s="113"/>
      <c r="B79" s="113"/>
      <c r="E79" s="134">
        <f>E78</f>
        <v>48.8</v>
      </c>
      <c r="F79" s="134"/>
      <c r="G79" s="134"/>
      <c r="H79" s="134"/>
      <c r="J79" s="134">
        <f>J25</f>
        <v>49</v>
      </c>
      <c r="K79" s="120">
        <f>K25</f>
        <v>10</v>
      </c>
      <c r="L79" s="134">
        <f>L25+L26+L27+L28+L29+L30</f>
        <v>14.3</v>
      </c>
      <c r="M79" s="134">
        <f t="shared" ref="M79:N79" si="51">M25+M26+M27+M28+M29+M30</f>
        <v>16.600000000000001</v>
      </c>
      <c r="N79" s="134">
        <f t="shared" si="51"/>
        <v>15</v>
      </c>
      <c r="U79" s="134">
        <v>49.2</v>
      </c>
      <c r="V79" s="134">
        <v>49.8</v>
      </c>
      <c r="W79" s="120">
        <v>95</v>
      </c>
      <c r="X79" s="134">
        <f>X14+X18</f>
        <v>3.6</v>
      </c>
      <c r="Y79" s="134">
        <f t="shared" ref="Y79:Z79" si="52">Y14+Y18</f>
        <v>6.2</v>
      </c>
      <c r="Z79" s="134">
        <f t="shared" si="52"/>
        <v>4.8</v>
      </c>
      <c r="AA79" s="113"/>
    </row>
    <row r="80" spans="1:30" s="114" customFormat="1" hidden="1" x14ac:dyDescent="0.2">
      <c r="A80" s="113"/>
      <c r="B80" s="113"/>
      <c r="E80" s="134">
        <v>48.7</v>
      </c>
      <c r="F80" s="134">
        <f>F31+F32</f>
        <v>21.6</v>
      </c>
      <c r="G80" s="134">
        <f t="shared" ref="G80:H80" si="53">G31+G32</f>
        <v>22.2</v>
      </c>
      <c r="H80" s="134">
        <f t="shared" si="53"/>
        <v>21.8</v>
      </c>
      <c r="J80" s="134">
        <f>J27</f>
        <v>49</v>
      </c>
      <c r="K80" s="120">
        <v>15</v>
      </c>
      <c r="L80" s="134">
        <f>L31</f>
        <v>14.2</v>
      </c>
      <c r="M80" s="134">
        <f t="shared" ref="M80:N80" si="54">M31</f>
        <v>14.6</v>
      </c>
      <c r="N80" s="134">
        <f t="shared" si="54"/>
        <v>14.3</v>
      </c>
      <c r="O80" s="134">
        <f>L80+L81</f>
        <v>21.6</v>
      </c>
      <c r="U80" s="99">
        <v>49.1</v>
      </c>
      <c r="V80" s="134">
        <v>49.8</v>
      </c>
      <c r="W80" s="120">
        <v>95</v>
      </c>
      <c r="X80" s="134">
        <f>X57+X58</f>
        <v>1.5</v>
      </c>
      <c r="Y80" s="134">
        <f t="shared" ref="Y80:Z80" si="55">Y57+Y58</f>
        <v>1.7</v>
      </c>
      <c r="Z80" s="134">
        <f t="shared" si="55"/>
        <v>1.6</v>
      </c>
      <c r="AA80" s="113"/>
    </row>
    <row r="81" spans="1:27" s="114" customFormat="1" hidden="1" x14ac:dyDescent="0.2">
      <c r="A81" s="113"/>
      <c r="B81" s="113"/>
      <c r="E81" s="134">
        <v>48.7</v>
      </c>
      <c r="J81" s="134">
        <v>48.9</v>
      </c>
      <c r="K81" s="120">
        <v>20</v>
      </c>
      <c r="L81" s="134">
        <f>L32</f>
        <v>7.4</v>
      </c>
      <c r="M81" s="134">
        <f t="shared" ref="M81:N81" si="56">M32</f>
        <v>7.6</v>
      </c>
      <c r="N81" s="134">
        <f t="shared" si="56"/>
        <v>7.5</v>
      </c>
      <c r="U81" s="99">
        <v>49.1</v>
      </c>
      <c r="V81" s="134">
        <v>49.8</v>
      </c>
      <c r="W81" s="120">
        <v>90</v>
      </c>
      <c r="X81" s="134">
        <f>X59+X61</f>
        <v>6.4</v>
      </c>
      <c r="Y81" s="134">
        <f t="shared" ref="Y81:Z81" si="57">Y59+Y61</f>
        <v>6.6</v>
      </c>
      <c r="Z81" s="134">
        <f t="shared" si="57"/>
        <v>6.3</v>
      </c>
      <c r="AA81" s="113"/>
    </row>
    <row r="82" spans="1:27" s="114" customFormat="1" hidden="1" x14ac:dyDescent="0.2">
      <c r="A82" s="113"/>
      <c r="B82" s="113"/>
      <c r="E82" s="134">
        <v>48.6</v>
      </c>
      <c r="F82" s="134">
        <f>F33</f>
        <v>3.1</v>
      </c>
      <c r="G82" s="134">
        <f t="shared" ref="G82:H82" si="58">G33</f>
        <v>3.8</v>
      </c>
      <c r="H82" s="134">
        <f t="shared" si="58"/>
        <v>3.6</v>
      </c>
      <c r="J82" s="134">
        <v>48.9</v>
      </c>
      <c r="K82" s="120">
        <v>20</v>
      </c>
      <c r="L82" s="134">
        <f>L33</f>
        <v>3.1</v>
      </c>
      <c r="M82" s="134">
        <f t="shared" ref="M82:N82" si="59">M33</f>
        <v>3.8</v>
      </c>
      <c r="N82" s="134">
        <f t="shared" si="59"/>
        <v>3.6</v>
      </c>
      <c r="U82" s="99">
        <v>49.1</v>
      </c>
      <c r="V82" s="114">
        <v>49.8</v>
      </c>
      <c r="W82" s="114">
        <v>85</v>
      </c>
      <c r="X82" s="134">
        <f>X65+X67+X68+X69</f>
        <v>5.9</v>
      </c>
      <c r="Y82" s="134">
        <f t="shared" ref="Y82:Z82" si="60">Y65+Y67+Y68+Y69</f>
        <v>6.2</v>
      </c>
      <c r="Z82" s="134">
        <f t="shared" si="60"/>
        <v>5.7</v>
      </c>
      <c r="AA82" s="134"/>
    </row>
    <row r="83" spans="1:27" s="114" customFormat="1" hidden="1" x14ac:dyDescent="0.2">
      <c r="A83" s="113"/>
      <c r="B83" s="113"/>
      <c r="E83" s="134">
        <v>48.5</v>
      </c>
      <c r="F83" s="134">
        <f>F34</f>
        <v>9</v>
      </c>
      <c r="G83" s="134">
        <f t="shared" ref="G83:H83" si="61">G34</f>
        <v>11.4</v>
      </c>
      <c r="H83" s="134">
        <f t="shared" si="61"/>
        <v>10.6</v>
      </c>
      <c r="J83" s="134">
        <v>48.9</v>
      </c>
      <c r="K83" s="120">
        <v>20</v>
      </c>
      <c r="L83" s="134">
        <f>L34</f>
        <v>9</v>
      </c>
      <c r="M83" s="134">
        <f t="shared" ref="M83:N83" si="62">M34</f>
        <v>11.4</v>
      </c>
      <c r="N83" s="134">
        <f t="shared" si="62"/>
        <v>10.6</v>
      </c>
      <c r="U83" s="134">
        <v>48.7</v>
      </c>
      <c r="V83" s="134">
        <v>49.8</v>
      </c>
      <c r="W83" s="114">
        <v>75</v>
      </c>
      <c r="X83" s="134">
        <f>X31</f>
        <v>14.2</v>
      </c>
      <c r="Y83" s="134">
        <f t="shared" ref="Y83:Z83" si="63">Y31</f>
        <v>14.6</v>
      </c>
      <c r="Z83" s="134">
        <f t="shared" si="63"/>
        <v>14.3</v>
      </c>
      <c r="AA83" s="113"/>
    </row>
    <row r="84" spans="1:27" s="114" customFormat="1" hidden="1" x14ac:dyDescent="0.2">
      <c r="A84" s="113"/>
      <c r="B84" s="113"/>
      <c r="E84" s="134">
        <v>48.4</v>
      </c>
      <c r="F84" s="134">
        <f>SUM(F35:F37)</f>
        <v>19.899999999999999</v>
      </c>
      <c r="G84" s="134">
        <f t="shared" ref="G84:H84" si="64">SUM(G35:G37)</f>
        <v>25.6</v>
      </c>
      <c r="H84" s="134">
        <f t="shared" si="64"/>
        <v>22.3</v>
      </c>
      <c r="J84" s="134">
        <v>48.9</v>
      </c>
      <c r="K84" s="120">
        <v>30</v>
      </c>
      <c r="L84" s="134">
        <f>L36+L37</f>
        <v>16.7</v>
      </c>
      <c r="M84" s="134">
        <f t="shared" ref="M84:N84" si="65">M36+M37</f>
        <v>22.2</v>
      </c>
      <c r="N84" s="134">
        <f t="shared" si="65"/>
        <v>19</v>
      </c>
      <c r="O84" s="134">
        <f>L84+L85</f>
        <v>19.899999999999999</v>
      </c>
      <c r="U84" s="134">
        <v>48.7</v>
      </c>
      <c r="V84" s="114">
        <v>49.8</v>
      </c>
      <c r="W84" s="120">
        <v>70</v>
      </c>
      <c r="X84" s="134">
        <f>X32</f>
        <v>7.4</v>
      </c>
      <c r="Y84" s="134">
        <f t="shared" ref="Y84:Z84" si="66">Y32</f>
        <v>7.6</v>
      </c>
      <c r="Z84" s="134">
        <f t="shared" si="66"/>
        <v>7.5</v>
      </c>
      <c r="AA84" s="113"/>
    </row>
    <row r="85" spans="1:27" s="114" customFormat="1" hidden="1" x14ac:dyDescent="0.2">
      <c r="A85" s="113"/>
      <c r="B85" s="113"/>
      <c r="E85" s="134">
        <v>48.4</v>
      </c>
      <c r="F85" s="134"/>
      <c r="G85" s="134"/>
      <c r="H85" s="134"/>
      <c r="J85" s="134">
        <v>48.9</v>
      </c>
      <c r="K85" s="120">
        <v>25</v>
      </c>
      <c r="L85" s="134">
        <f>L35</f>
        <v>3.2</v>
      </c>
      <c r="M85" s="134">
        <f t="shared" ref="M85:N85" si="67">M35</f>
        <v>3.4</v>
      </c>
      <c r="N85" s="134">
        <f t="shared" si="67"/>
        <v>3.3</v>
      </c>
      <c r="U85" s="134">
        <v>48.5</v>
      </c>
      <c r="V85" s="134">
        <v>49.8</v>
      </c>
      <c r="W85" s="120">
        <v>55</v>
      </c>
      <c r="X85" s="134">
        <f>X34</f>
        <v>9</v>
      </c>
      <c r="Y85" s="134">
        <f t="shared" ref="Y85:Z85" si="68">Y34</f>
        <v>11.4</v>
      </c>
      <c r="Z85" s="134">
        <f t="shared" si="68"/>
        <v>10.6</v>
      </c>
      <c r="AA85" s="113"/>
    </row>
    <row r="86" spans="1:27" s="114" customFormat="1" hidden="1" x14ac:dyDescent="0.2">
      <c r="A86" s="113"/>
      <c r="B86" s="113"/>
      <c r="E86" s="134">
        <v>48.3</v>
      </c>
      <c r="F86" s="134">
        <f>F38+F39+F40+F41</f>
        <v>16.100000000000001</v>
      </c>
      <c r="G86" s="134">
        <f t="shared" ref="G86:H86" si="69">G38+G39+G40+G41</f>
        <v>21.7</v>
      </c>
      <c r="H86" s="134">
        <f t="shared" si="69"/>
        <v>20.100000000000001</v>
      </c>
      <c r="J86" s="114">
        <v>48.9</v>
      </c>
      <c r="K86" s="120">
        <v>30</v>
      </c>
      <c r="L86" s="134">
        <f>SUM(L38:L41)</f>
        <v>16.100000000000001</v>
      </c>
      <c r="M86" s="134">
        <f t="shared" ref="M86:N86" si="70">SUM(M38:M41)</f>
        <v>21.7</v>
      </c>
      <c r="N86" s="134">
        <f t="shared" si="70"/>
        <v>20.100000000000001</v>
      </c>
      <c r="U86" s="134">
        <v>48.4</v>
      </c>
      <c r="V86" s="134">
        <v>49.8</v>
      </c>
      <c r="W86" s="114">
        <v>45</v>
      </c>
      <c r="X86" s="134">
        <f>X36</f>
        <v>8.6999999999999993</v>
      </c>
      <c r="Y86" s="134">
        <f t="shared" ref="Y86:Z86" si="71">Y36</f>
        <v>11.2</v>
      </c>
      <c r="Z86" s="134">
        <f t="shared" si="71"/>
        <v>9.6999999999999993</v>
      </c>
      <c r="AA86" s="113"/>
    </row>
    <row r="87" spans="1:27" s="114" customFormat="1" hidden="1" x14ac:dyDescent="0.2">
      <c r="A87" s="113"/>
      <c r="B87" s="113"/>
      <c r="E87" s="134">
        <v>48.2</v>
      </c>
      <c r="F87" s="134">
        <f>F42</f>
        <v>7.2</v>
      </c>
      <c r="G87" s="134">
        <f t="shared" ref="G87:H87" si="72">G42</f>
        <v>10.7</v>
      </c>
      <c r="H87" s="134">
        <f t="shared" si="72"/>
        <v>7.9</v>
      </c>
      <c r="J87" s="134">
        <v>48.9</v>
      </c>
      <c r="K87" s="120">
        <v>30</v>
      </c>
      <c r="L87" s="134">
        <f>L42</f>
        <v>7.2</v>
      </c>
      <c r="M87" s="134">
        <f t="shared" ref="M87:N87" si="73">M42</f>
        <v>10.7</v>
      </c>
      <c r="N87" s="134">
        <f t="shared" si="73"/>
        <v>7.9</v>
      </c>
      <c r="U87" s="134">
        <v>48.4</v>
      </c>
      <c r="V87" s="134">
        <v>49.8</v>
      </c>
      <c r="W87" s="114">
        <v>35</v>
      </c>
      <c r="X87" s="134">
        <f>X35</f>
        <v>3.2</v>
      </c>
      <c r="Y87" s="134">
        <f t="shared" ref="Y87:Z87" si="74">Y35</f>
        <v>3.4</v>
      </c>
      <c r="Z87" s="134">
        <f t="shared" si="74"/>
        <v>3.3</v>
      </c>
      <c r="AA87" s="113"/>
    </row>
    <row r="88" spans="1:27" s="114" customFormat="1" hidden="1" x14ac:dyDescent="0.2">
      <c r="A88" s="113"/>
      <c r="B88" s="113"/>
      <c r="E88" s="134">
        <v>48.1</v>
      </c>
      <c r="F88" s="134">
        <f>F44+F45+F43</f>
        <v>16.3</v>
      </c>
      <c r="G88" s="134">
        <f t="shared" ref="G88:H88" si="75">G44+G45+G43</f>
        <v>20</v>
      </c>
      <c r="H88" s="134">
        <f t="shared" si="75"/>
        <v>19.899999999999999</v>
      </c>
      <c r="J88" s="134">
        <v>48.9</v>
      </c>
      <c r="K88" s="120">
        <v>30</v>
      </c>
      <c r="L88" s="134">
        <f>L45</f>
        <v>3.5</v>
      </c>
      <c r="M88" s="134">
        <f t="shared" ref="M88:N88" si="76">M45</f>
        <v>4.2</v>
      </c>
      <c r="N88" s="134">
        <f t="shared" si="76"/>
        <v>4.0999999999999996</v>
      </c>
      <c r="O88" s="134">
        <f>L88+L89</f>
        <v>16.3</v>
      </c>
      <c r="U88" s="134">
        <v>48.3</v>
      </c>
      <c r="V88" s="114">
        <v>49.8</v>
      </c>
      <c r="W88" s="114">
        <v>35</v>
      </c>
      <c r="X88" s="134">
        <f>X40+X41+X39</f>
        <v>11.4</v>
      </c>
      <c r="Y88" s="134">
        <f t="shared" ref="Y88:Z88" si="77">Y40+Y41+Y39</f>
        <v>16.8</v>
      </c>
      <c r="Z88" s="134">
        <f t="shared" si="77"/>
        <v>15.3</v>
      </c>
      <c r="AA88" s="113"/>
    </row>
    <row r="89" spans="1:27" s="114" customFormat="1" hidden="1" x14ac:dyDescent="0.2">
      <c r="A89" s="113"/>
      <c r="B89" s="113"/>
      <c r="E89" s="114">
        <v>48.1</v>
      </c>
      <c r="J89" s="134">
        <v>48.8</v>
      </c>
      <c r="K89" s="120">
        <v>35</v>
      </c>
      <c r="L89" s="134">
        <f>L43+L44</f>
        <v>12.8</v>
      </c>
      <c r="M89" s="134">
        <f t="shared" ref="M89:N89" si="78">M43+M44</f>
        <v>15.8</v>
      </c>
      <c r="N89" s="134">
        <f t="shared" si="78"/>
        <v>15.8</v>
      </c>
      <c r="U89" s="134">
        <v>48.3</v>
      </c>
      <c r="V89" s="114">
        <v>49.8</v>
      </c>
      <c r="W89" s="120">
        <v>25</v>
      </c>
      <c r="X89" s="134">
        <f>X38</f>
        <v>4.0999999999999996</v>
      </c>
      <c r="Y89" s="134">
        <f t="shared" ref="Y89:Z89" si="79">Y38</f>
        <v>4.3</v>
      </c>
      <c r="Z89" s="134">
        <f t="shared" si="79"/>
        <v>4.2</v>
      </c>
      <c r="AA89" s="113"/>
    </row>
    <row r="90" spans="1:27" s="114" customFormat="1" hidden="1" x14ac:dyDescent="0.2">
      <c r="A90" s="113"/>
      <c r="B90" s="113"/>
      <c r="E90" s="134">
        <v>47.8</v>
      </c>
      <c r="F90" s="134">
        <f>F46+F47</f>
        <v>20.5</v>
      </c>
      <c r="G90" s="134">
        <f t="shared" ref="G90:H90" si="80">G46+G47</f>
        <v>33.200000000000003</v>
      </c>
      <c r="H90" s="134">
        <f t="shared" si="80"/>
        <v>25.6</v>
      </c>
      <c r="J90" s="134">
        <v>48.8</v>
      </c>
      <c r="K90" s="120">
        <v>45</v>
      </c>
      <c r="L90" s="134">
        <f>L47</f>
        <v>14.5</v>
      </c>
      <c r="M90" s="134">
        <f t="shared" ref="M90:N90" si="81">M47</f>
        <v>20.5</v>
      </c>
      <c r="N90" s="134">
        <f t="shared" si="81"/>
        <v>16.600000000000001</v>
      </c>
      <c r="O90" s="134">
        <f>L90+L91</f>
        <v>20.5</v>
      </c>
      <c r="U90" s="134">
        <v>48.2</v>
      </c>
      <c r="V90" s="114">
        <v>49.8</v>
      </c>
      <c r="W90" s="114">
        <v>25</v>
      </c>
      <c r="X90" s="134">
        <f>X42</f>
        <v>7.2</v>
      </c>
      <c r="Y90" s="134">
        <f t="shared" ref="Y90:Z90" si="82">Y42</f>
        <v>10.7</v>
      </c>
      <c r="Z90" s="134">
        <f t="shared" si="82"/>
        <v>7.9</v>
      </c>
      <c r="AA90" s="113"/>
    </row>
    <row r="91" spans="1:27" s="114" customFormat="1" hidden="1" x14ac:dyDescent="0.2">
      <c r="A91" s="113"/>
      <c r="B91" s="113"/>
      <c r="E91" s="134">
        <v>47.8</v>
      </c>
      <c r="J91" s="134">
        <v>48.8</v>
      </c>
      <c r="K91" s="120">
        <v>40</v>
      </c>
      <c r="L91" s="134">
        <f>L46</f>
        <v>6</v>
      </c>
      <c r="M91" s="134">
        <f t="shared" ref="M91:N91" si="83">M46</f>
        <v>12.7</v>
      </c>
      <c r="N91" s="134">
        <f t="shared" si="83"/>
        <v>9</v>
      </c>
      <c r="U91" s="134">
        <v>48.1</v>
      </c>
      <c r="V91" s="134">
        <v>49.7</v>
      </c>
      <c r="W91" s="120">
        <v>55</v>
      </c>
      <c r="X91" s="134">
        <f>X43+X44</f>
        <v>12.8</v>
      </c>
      <c r="Y91" s="134">
        <f t="shared" ref="Y91:Z91" si="84">Y43+Y44</f>
        <v>15.8</v>
      </c>
      <c r="Z91" s="134">
        <f t="shared" si="84"/>
        <v>15.8</v>
      </c>
      <c r="AA91" s="113"/>
    </row>
    <row r="92" spans="1:27" s="114" customFormat="1" hidden="1" x14ac:dyDescent="0.2">
      <c r="A92" s="113"/>
      <c r="B92" s="113"/>
      <c r="E92" s="134">
        <v>47.7</v>
      </c>
      <c r="F92" s="134">
        <f>F48</f>
        <v>5.6</v>
      </c>
      <c r="G92" s="134">
        <f t="shared" ref="G92:H92" si="85">G48</f>
        <v>5.7</v>
      </c>
      <c r="H92" s="134">
        <f t="shared" si="85"/>
        <v>5.7</v>
      </c>
      <c r="J92" s="134">
        <v>48.8</v>
      </c>
      <c r="K92" s="120">
        <v>45</v>
      </c>
      <c r="L92" s="134">
        <f>L48</f>
        <v>5.6</v>
      </c>
      <c r="M92" s="134">
        <f t="shared" ref="M92:N92" si="86">M48</f>
        <v>5.7</v>
      </c>
      <c r="N92" s="134">
        <f t="shared" si="86"/>
        <v>5.7</v>
      </c>
      <c r="U92" s="134">
        <v>47.8</v>
      </c>
      <c r="V92" s="134">
        <v>49.7</v>
      </c>
      <c r="W92" s="120">
        <v>45</v>
      </c>
      <c r="X92" s="134">
        <f>X46</f>
        <v>6</v>
      </c>
      <c r="Y92" s="134">
        <f t="shared" ref="Y92:Z92" si="87">Y46</f>
        <v>12.7</v>
      </c>
      <c r="Z92" s="134">
        <f t="shared" si="87"/>
        <v>9</v>
      </c>
      <c r="AA92" s="113"/>
    </row>
    <row r="93" spans="1:27" s="114" customFormat="1" hidden="1" x14ac:dyDescent="0.2">
      <c r="A93" s="113"/>
      <c r="B93" s="113"/>
      <c r="E93" s="134">
        <v>47.6</v>
      </c>
      <c r="F93" s="134">
        <f>F49+F50</f>
        <v>14.2</v>
      </c>
      <c r="G93" s="134">
        <f t="shared" ref="G93:H93" si="88">G49+G50</f>
        <v>14.4</v>
      </c>
      <c r="H93" s="134">
        <f t="shared" si="88"/>
        <v>14</v>
      </c>
      <c r="J93" s="134">
        <v>48.8</v>
      </c>
      <c r="K93" s="120">
        <v>45</v>
      </c>
      <c r="L93" s="134">
        <f>L49+L50</f>
        <v>14.2</v>
      </c>
      <c r="M93" s="134">
        <f t="shared" ref="M93:N93" si="89">M49+M50</f>
        <v>14.4</v>
      </c>
      <c r="N93" s="134">
        <f t="shared" si="89"/>
        <v>14</v>
      </c>
      <c r="U93" s="134">
        <v>47.8</v>
      </c>
      <c r="V93" s="134">
        <v>49.7</v>
      </c>
      <c r="W93" s="120">
        <v>40</v>
      </c>
      <c r="X93" s="134">
        <f>X47</f>
        <v>14.5</v>
      </c>
      <c r="Y93" s="134">
        <f t="shared" ref="Y93:Z93" si="90">Y47</f>
        <v>20.5</v>
      </c>
      <c r="Z93" s="134">
        <f t="shared" si="90"/>
        <v>16.600000000000001</v>
      </c>
      <c r="AA93" s="113"/>
    </row>
    <row r="94" spans="1:27" s="114" customFormat="1" hidden="1" x14ac:dyDescent="0.2">
      <c r="A94" s="113"/>
      <c r="B94" s="113"/>
      <c r="E94" s="134">
        <v>47.5</v>
      </c>
      <c r="F94" s="134">
        <f>F51+F52+F53</f>
        <v>12.5</v>
      </c>
      <c r="G94" s="134">
        <f t="shared" ref="G94:H94" si="91">G51+G52+G53</f>
        <v>13.5</v>
      </c>
      <c r="H94" s="134">
        <f t="shared" si="91"/>
        <v>10.4</v>
      </c>
      <c r="J94" s="114">
        <v>48.7</v>
      </c>
      <c r="K94" s="114">
        <v>55</v>
      </c>
      <c r="L94" s="134">
        <f>L53</f>
        <v>1.3</v>
      </c>
      <c r="M94" s="134">
        <f t="shared" ref="M94:N94" si="92">M53</f>
        <v>1.5</v>
      </c>
      <c r="N94" s="134">
        <f t="shared" si="92"/>
        <v>1</v>
      </c>
      <c r="O94" s="134">
        <f>L94+L95</f>
        <v>12.5</v>
      </c>
      <c r="U94" s="134">
        <v>47.7</v>
      </c>
      <c r="V94" s="134">
        <v>49.7</v>
      </c>
      <c r="W94" s="114">
        <v>35</v>
      </c>
      <c r="X94" s="134">
        <f>X48</f>
        <v>5.6</v>
      </c>
      <c r="Y94" s="134">
        <f t="shared" ref="Y94:Z94" si="93">Y48</f>
        <v>5.7</v>
      </c>
      <c r="Z94" s="134">
        <f t="shared" si="93"/>
        <v>5.7</v>
      </c>
      <c r="AA94" s="113"/>
    </row>
    <row r="95" spans="1:27" s="114" customFormat="1" hidden="1" x14ac:dyDescent="0.2">
      <c r="A95" s="113"/>
      <c r="B95" s="113"/>
      <c r="E95" s="134">
        <v>47.5</v>
      </c>
      <c r="F95" s="134"/>
      <c r="G95" s="134"/>
      <c r="H95" s="134"/>
      <c r="J95" s="134">
        <v>48.7</v>
      </c>
      <c r="K95" s="120">
        <v>50</v>
      </c>
      <c r="L95" s="134">
        <f>L51+L52</f>
        <v>11.2</v>
      </c>
      <c r="M95" s="134">
        <f t="shared" ref="M95:N95" si="94">M51+M52</f>
        <v>12</v>
      </c>
      <c r="N95" s="134">
        <f t="shared" si="94"/>
        <v>9.4</v>
      </c>
      <c r="U95" s="134">
        <v>47.6</v>
      </c>
      <c r="V95" s="134">
        <v>49.7</v>
      </c>
      <c r="W95" s="120">
        <v>30</v>
      </c>
      <c r="X95" s="134">
        <f>X49+X50</f>
        <v>14.2</v>
      </c>
      <c r="Y95" s="134">
        <f t="shared" ref="Y95:Z95" si="95">Y49+Y50</f>
        <v>14.4</v>
      </c>
      <c r="Z95" s="134">
        <f t="shared" si="95"/>
        <v>14</v>
      </c>
      <c r="AA95" s="113"/>
    </row>
    <row r="96" spans="1:27" s="114" customFormat="1" hidden="1" x14ac:dyDescent="0.2">
      <c r="A96" s="113"/>
      <c r="B96" s="113"/>
      <c r="E96" s="134">
        <v>47.4</v>
      </c>
      <c r="F96" s="134">
        <f>F54+F55</f>
        <v>20.5</v>
      </c>
      <c r="G96" s="134">
        <f t="shared" ref="G96:H96" si="96">G54+G55</f>
        <v>22.5</v>
      </c>
      <c r="H96" s="134">
        <f t="shared" si="96"/>
        <v>17.100000000000001</v>
      </c>
      <c r="J96" s="134">
        <f>J56</f>
        <v>48.7</v>
      </c>
      <c r="K96" s="120">
        <v>60</v>
      </c>
      <c r="L96" s="134">
        <f>L54+L55</f>
        <v>20.5</v>
      </c>
      <c r="M96" s="134">
        <f t="shared" ref="M96:N96" si="97">M54+M55</f>
        <v>22.5</v>
      </c>
      <c r="N96" s="134">
        <f t="shared" si="97"/>
        <v>17.100000000000001</v>
      </c>
      <c r="U96" s="134">
        <v>47.5</v>
      </c>
      <c r="V96" s="134">
        <v>49.7</v>
      </c>
      <c r="W96" s="120">
        <v>25</v>
      </c>
      <c r="X96" s="134">
        <f>X51+X52+X53</f>
        <v>12.5</v>
      </c>
      <c r="Y96" s="134">
        <f t="shared" ref="Y96:Z96" si="98">Y51+Y52+Y53</f>
        <v>13.5</v>
      </c>
      <c r="Z96" s="134">
        <f t="shared" si="98"/>
        <v>10.4</v>
      </c>
      <c r="AA96" s="113"/>
    </row>
    <row r="97" spans="1:27" s="114" customFormat="1" hidden="1" x14ac:dyDescent="0.2">
      <c r="A97" s="113"/>
      <c r="B97" s="113"/>
      <c r="D97" s="134"/>
      <c r="E97" s="134">
        <v>47.2</v>
      </c>
      <c r="F97" s="134">
        <f>F56</f>
        <v>10.1</v>
      </c>
      <c r="G97" s="134">
        <f t="shared" ref="G97:H97" si="99">G56</f>
        <v>9.6999999999999993</v>
      </c>
      <c r="H97" s="134">
        <f t="shared" si="99"/>
        <v>9</v>
      </c>
      <c r="J97" s="134">
        <v>48.7</v>
      </c>
      <c r="K97" s="114">
        <v>70</v>
      </c>
      <c r="L97" s="134">
        <f>L56</f>
        <v>10.1</v>
      </c>
      <c r="M97" s="134">
        <f t="shared" ref="M97:N97" si="100">M56</f>
        <v>9.6999999999999993</v>
      </c>
      <c r="N97" s="134">
        <f t="shared" si="100"/>
        <v>9</v>
      </c>
      <c r="U97" s="134">
        <v>47.4</v>
      </c>
      <c r="V97" s="134">
        <v>49.7</v>
      </c>
      <c r="W97" s="120">
        <v>20</v>
      </c>
      <c r="X97" s="134">
        <f>X55</f>
        <v>3.4</v>
      </c>
      <c r="Y97" s="134">
        <f t="shared" ref="Y97:Z97" si="101">Y55</f>
        <v>3.6</v>
      </c>
      <c r="Z97" s="134">
        <f t="shared" si="101"/>
        <v>3.4</v>
      </c>
      <c r="AA97" s="113"/>
    </row>
    <row r="98" spans="1:27" s="114" customFormat="1" hidden="1" x14ac:dyDescent="0.2">
      <c r="A98" s="113"/>
      <c r="B98" s="113"/>
      <c r="D98" s="91"/>
      <c r="F98" s="92">
        <f>SUM(F76:F97)</f>
        <v>210.9</v>
      </c>
      <c r="G98" s="92">
        <f t="shared" ref="G98:H98" si="102">SUM(G76:G97)</f>
        <v>262.10000000000002</v>
      </c>
      <c r="H98" s="92">
        <f t="shared" si="102"/>
        <v>229.1</v>
      </c>
      <c r="L98" s="92">
        <f>SUM(L78:L97)</f>
        <v>193.8</v>
      </c>
      <c r="M98" s="92">
        <f t="shared" ref="M98:N98" si="103">SUM(M78:M97)</f>
        <v>237.9</v>
      </c>
      <c r="N98" s="92">
        <f t="shared" si="103"/>
        <v>207.9</v>
      </c>
      <c r="U98" s="134">
        <v>47.4</v>
      </c>
      <c r="V98" s="134">
        <v>49.7</v>
      </c>
      <c r="W98" s="120">
        <v>15</v>
      </c>
      <c r="X98" s="134">
        <f>X54</f>
        <v>3.9</v>
      </c>
      <c r="Y98" s="134">
        <f t="shared" ref="Y98:Z98" si="104">Y54</f>
        <v>5.7</v>
      </c>
      <c r="Z98" s="134">
        <f t="shared" si="104"/>
        <v>0.6</v>
      </c>
      <c r="AA98" s="113"/>
    </row>
    <row r="99" spans="1:27" s="116" customFormat="1" hidden="1" x14ac:dyDescent="0.2">
      <c r="A99" s="115"/>
      <c r="B99" s="115"/>
      <c r="F99" s="117">
        <f>F73-F98</f>
        <v>0</v>
      </c>
      <c r="G99" s="117">
        <f>G73-G98</f>
        <v>0</v>
      </c>
      <c r="H99" s="117">
        <f>H73-H98</f>
        <v>0</v>
      </c>
      <c r="L99" s="117">
        <f>L73-L98</f>
        <v>0</v>
      </c>
      <c r="M99" s="117">
        <f>M73-M98</f>
        <v>0</v>
      </c>
      <c r="N99" s="117">
        <f>N73-N98</f>
        <v>0</v>
      </c>
      <c r="U99" s="134">
        <v>47.2</v>
      </c>
      <c r="V99" s="134">
        <v>49.7</v>
      </c>
      <c r="W99" s="114">
        <v>10</v>
      </c>
      <c r="X99" s="134">
        <f>X56</f>
        <v>10.1</v>
      </c>
      <c r="Y99" s="134">
        <f t="shared" ref="Y99:Z99" si="105">Y56</f>
        <v>9.6999999999999993</v>
      </c>
      <c r="Z99" s="134">
        <f t="shared" si="105"/>
        <v>9</v>
      </c>
      <c r="AA99" s="115"/>
    </row>
    <row r="100" spans="1:27" s="114" customFormat="1" hidden="1" x14ac:dyDescent="0.2">
      <c r="A100" s="113"/>
      <c r="B100" s="113"/>
      <c r="U100" s="238"/>
      <c r="V100" s="116"/>
      <c r="W100" s="116"/>
      <c r="X100" s="92">
        <f>SUM(X78:X99)</f>
        <v>170.4</v>
      </c>
      <c r="Y100" s="92">
        <f t="shared" ref="Y100:Z100" si="106">SUM(Y78:Y99)</f>
        <v>210.3</v>
      </c>
      <c r="Z100" s="92">
        <f t="shared" si="106"/>
        <v>182.8</v>
      </c>
      <c r="AA100" s="113"/>
    </row>
    <row r="101" spans="1:27" s="114" customFormat="1" hidden="1" x14ac:dyDescent="0.2">
      <c r="A101" s="113"/>
      <c r="B101" s="113"/>
      <c r="D101" s="201" t="s">
        <v>2</v>
      </c>
      <c r="F101" s="92">
        <f>SUM(F78:F97)</f>
        <v>193.8</v>
      </c>
      <c r="G101" s="92">
        <f>SUM(G78:G97)</f>
        <v>237.9</v>
      </c>
      <c r="H101" s="92">
        <f>SUM(H78:H97)</f>
        <v>207.9</v>
      </c>
      <c r="U101" s="134"/>
      <c r="X101" s="117">
        <f>X73-X100</f>
        <v>0</v>
      </c>
      <c r="Y101" s="117">
        <f>Y73-Y100</f>
        <v>0</v>
      </c>
      <c r="Z101" s="117">
        <f>Z73-Z100</f>
        <v>0</v>
      </c>
      <c r="AA101" s="113"/>
    </row>
    <row r="102" spans="1:27" s="114" customFormat="1" hidden="1" x14ac:dyDescent="0.2">
      <c r="A102" s="113"/>
      <c r="B102" s="113"/>
      <c r="D102" s="95"/>
      <c r="F102" s="134">
        <f>F101+F76</f>
        <v>210.9</v>
      </c>
      <c r="G102" s="134">
        <f t="shared" ref="G102:H102" si="107">G101+G76</f>
        <v>262.10000000000002</v>
      </c>
      <c r="H102" s="134">
        <f t="shared" si="107"/>
        <v>229.1</v>
      </c>
      <c r="U102" s="134"/>
      <c r="X102" s="117"/>
      <c r="Y102" s="117"/>
      <c r="Z102" s="117"/>
      <c r="AA102" s="113"/>
    </row>
    <row r="103" spans="1:27" s="114" customFormat="1" hidden="1" x14ac:dyDescent="0.2">
      <c r="A103" s="113"/>
      <c r="B103" s="113"/>
      <c r="D103" s="95"/>
      <c r="F103" s="117">
        <f>F98-F102</f>
        <v>0</v>
      </c>
      <c r="G103" s="117">
        <f t="shared" ref="G103:H103" si="108">G98-G102</f>
        <v>0</v>
      </c>
      <c r="H103" s="117">
        <f t="shared" si="108"/>
        <v>0</v>
      </c>
      <c r="U103" s="134"/>
      <c r="X103" s="117"/>
      <c r="Y103" s="117"/>
      <c r="Z103" s="117"/>
      <c r="AA103" s="113"/>
    </row>
    <row r="104" spans="1:27" s="114" customFormat="1" hidden="1" x14ac:dyDescent="0.2">
      <c r="A104" s="113"/>
      <c r="B104" s="113"/>
      <c r="D104" s="95" t="s">
        <v>60</v>
      </c>
      <c r="F104" s="134">
        <f>F11+F12+F39+F52+F40</f>
        <v>23.2</v>
      </c>
      <c r="G104" s="134">
        <f>G11+G12+G39+G52+G40</f>
        <v>30.9</v>
      </c>
      <c r="H104" s="134">
        <f>H11+H12+H39+H52+H40</f>
        <v>27.3</v>
      </c>
      <c r="U104" s="134"/>
      <c r="X104" s="117"/>
      <c r="Y104" s="117"/>
      <c r="Z104" s="117"/>
      <c r="AA104" s="113"/>
    </row>
    <row r="105" spans="1:27" s="114" customFormat="1" hidden="1" x14ac:dyDescent="0.2">
      <c r="A105" s="113"/>
      <c r="B105" s="113"/>
      <c r="D105" s="95"/>
      <c r="F105" s="134"/>
      <c r="G105" s="134"/>
      <c r="H105" s="134"/>
      <c r="U105" s="134"/>
      <c r="AA105" s="113"/>
    </row>
    <row r="106" spans="1:27" s="114" customFormat="1" hidden="1" x14ac:dyDescent="0.2">
      <c r="A106" s="113"/>
      <c r="B106" s="113"/>
      <c r="D106" s="95"/>
      <c r="F106" s="134">
        <f>F104-F105</f>
        <v>23.2</v>
      </c>
      <c r="G106" s="134">
        <f>G104-G105</f>
        <v>30.9</v>
      </c>
      <c r="H106" s="134">
        <f>H104-H105</f>
        <v>27.3</v>
      </c>
      <c r="AA106" s="113"/>
    </row>
    <row r="107" spans="1:27" s="114" customFormat="1" hidden="1" x14ac:dyDescent="0.2">
      <c r="A107" s="113"/>
      <c r="B107" s="113"/>
      <c r="D107" s="131" t="s">
        <v>354</v>
      </c>
      <c r="F107" s="134">
        <f>F26+F43+F46+F47+F51+F56</f>
        <v>45.7</v>
      </c>
      <c r="G107" s="134">
        <f>G26+G43+G46+G47+G51+G56</f>
        <v>62.2</v>
      </c>
      <c r="H107" s="134">
        <f t="shared" ref="H107" si="109">H26+H43+H46+H47+H51+H56</f>
        <v>52.3</v>
      </c>
      <c r="AA107" s="113"/>
    </row>
    <row r="108" spans="1:27" s="114" customFormat="1" hidden="1" x14ac:dyDescent="0.2">
      <c r="A108" s="113"/>
      <c r="B108" s="113"/>
      <c r="D108" s="131"/>
      <c r="AA108" s="113"/>
    </row>
    <row r="109" spans="1:27" s="114" customFormat="1" hidden="1" x14ac:dyDescent="0.2">
      <c r="A109" s="113"/>
      <c r="B109" s="113"/>
      <c r="D109" s="131"/>
      <c r="F109" s="134">
        <f>F108-F107</f>
        <v>-45.7</v>
      </c>
      <c r="G109" s="134">
        <f t="shared" ref="G109:H109" si="110">G108-G107</f>
        <v>-62.2</v>
      </c>
      <c r="H109" s="134">
        <f t="shared" si="110"/>
        <v>-52.3</v>
      </c>
      <c r="AA109" s="113"/>
    </row>
    <row r="110" spans="1:27" s="114" customFormat="1" hidden="1" x14ac:dyDescent="0.2">
      <c r="A110" s="113"/>
      <c r="B110" s="113"/>
      <c r="D110" s="131" t="s">
        <v>58</v>
      </c>
      <c r="F110" s="134">
        <f>F9+F36+F37</f>
        <v>18.899999999999999</v>
      </c>
      <c r="G110" s="134">
        <f t="shared" ref="G110:H110" si="111">G9+G36+G37</f>
        <v>24.8</v>
      </c>
      <c r="H110" s="134">
        <f t="shared" si="111"/>
        <v>21.4</v>
      </c>
      <c r="AA110" s="113"/>
    </row>
    <row r="111" spans="1:27" s="114" customFormat="1" hidden="1" x14ac:dyDescent="0.2">
      <c r="A111" s="113"/>
      <c r="B111" s="113"/>
      <c r="D111" s="131" t="s">
        <v>57</v>
      </c>
      <c r="F111" s="134">
        <f>F10+F34</f>
        <v>10</v>
      </c>
      <c r="G111" s="134">
        <f t="shared" ref="G111:H111" si="112">G10+G34</f>
        <v>12.7</v>
      </c>
      <c r="H111" s="134">
        <f t="shared" si="112"/>
        <v>11.7</v>
      </c>
      <c r="AA111" s="113"/>
    </row>
    <row r="112" spans="1:27" s="114" customFormat="1" hidden="1" x14ac:dyDescent="0.2">
      <c r="A112" s="113"/>
      <c r="B112" s="113"/>
      <c r="AA112" s="113"/>
    </row>
    <row r="113" spans="1:27" s="114" customFormat="1" x14ac:dyDescent="0.2">
      <c r="A113" s="113"/>
      <c r="B113" s="113"/>
      <c r="AA113" s="113"/>
    </row>
    <row r="114" spans="1:27" s="114" customFormat="1" x14ac:dyDescent="0.2">
      <c r="A114" s="113"/>
      <c r="B114" s="113"/>
      <c r="AA114" s="113"/>
    </row>
    <row r="115" spans="1:27" s="114" customFormat="1" x14ac:dyDescent="0.2">
      <c r="A115" s="113"/>
      <c r="B115" s="113"/>
      <c r="AA115" s="113"/>
    </row>
    <row r="116" spans="1:27" s="114" customFormat="1" x14ac:dyDescent="0.2">
      <c r="A116" s="113"/>
      <c r="B116" s="113"/>
      <c r="AA116" s="113"/>
    </row>
    <row r="117" spans="1:27" s="114" customFormat="1" x14ac:dyDescent="0.2">
      <c r="A117" s="113"/>
      <c r="B117" s="113"/>
      <c r="AA117" s="113"/>
    </row>
    <row r="118" spans="1:27" s="114" customFormat="1" x14ac:dyDescent="0.2">
      <c r="A118" s="113"/>
      <c r="B118" s="113"/>
      <c r="AA118" s="113"/>
    </row>
    <row r="119" spans="1:27" s="114" customFormat="1" x14ac:dyDescent="0.2">
      <c r="A119" s="113"/>
      <c r="B119" s="113"/>
      <c r="AA119" s="113"/>
    </row>
    <row r="120" spans="1:27" s="114" customFormat="1" x14ac:dyDescent="0.2">
      <c r="A120" s="113"/>
      <c r="B120" s="113"/>
      <c r="AA120" s="113"/>
    </row>
    <row r="121" spans="1:27" s="114" customFormat="1" x14ac:dyDescent="0.2">
      <c r="A121" s="113"/>
      <c r="B121" s="113"/>
      <c r="AA121" s="113"/>
    </row>
    <row r="122" spans="1:27" s="114" customFormat="1" x14ac:dyDescent="0.2">
      <c r="A122" s="113"/>
      <c r="B122" s="113"/>
      <c r="AA122" s="113"/>
    </row>
    <row r="123" spans="1:27" s="114" customFormat="1" x14ac:dyDescent="0.2">
      <c r="A123" s="113"/>
      <c r="B123" s="113"/>
      <c r="AA123" s="113"/>
    </row>
    <row r="124" spans="1:27" s="114" customFormat="1" x14ac:dyDescent="0.2">
      <c r="A124" s="113"/>
      <c r="B124" s="113"/>
      <c r="AA124" s="113"/>
    </row>
    <row r="125" spans="1:27" s="114" customFormat="1" x14ac:dyDescent="0.2">
      <c r="A125" s="113"/>
      <c r="B125" s="113"/>
      <c r="AA125" s="113"/>
    </row>
    <row r="126" spans="1:27" s="114" customFormat="1" x14ac:dyDescent="0.2">
      <c r="A126" s="113"/>
      <c r="B126" s="113"/>
      <c r="AA126" s="113"/>
    </row>
    <row r="127" spans="1:27" s="114" customFormat="1" x14ac:dyDescent="0.2">
      <c r="A127" s="113"/>
      <c r="B127" s="113"/>
      <c r="AA127" s="113"/>
    </row>
    <row r="128" spans="1:27" s="114" customFormat="1" x14ac:dyDescent="0.2">
      <c r="A128" s="113"/>
      <c r="B128" s="113"/>
      <c r="AA128" s="113"/>
    </row>
    <row r="129" spans="1:27" s="114" customFormat="1" x14ac:dyDescent="0.2">
      <c r="A129" s="113"/>
      <c r="B129" s="113"/>
      <c r="AA129" s="113"/>
    </row>
    <row r="130" spans="1:27" s="114" customFormat="1" x14ac:dyDescent="0.2">
      <c r="A130" s="113"/>
      <c r="B130" s="113"/>
      <c r="AA130" s="113"/>
    </row>
    <row r="131" spans="1:27" s="114" customFormat="1" x14ac:dyDescent="0.2">
      <c r="A131" s="113"/>
      <c r="B131" s="113"/>
      <c r="AA131" s="113"/>
    </row>
    <row r="132" spans="1:27" s="114" customFormat="1" x14ac:dyDescent="0.2">
      <c r="A132" s="113"/>
      <c r="B132" s="113"/>
      <c r="AA132" s="113"/>
    </row>
    <row r="133" spans="1:27" s="114" customFormat="1" x14ac:dyDescent="0.2">
      <c r="A133" s="113"/>
      <c r="B133" s="113"/>
      <c r="AA133" s="113"/>
    </row>
    <row r="134" spans="1:27" s="114" customFormat="1" x14ac:dyDescent="0.2">
      <c r="A134" s="113"/>
      <c r="B134" s="113"/>
      <c r="AA134" s="113"/>
    </row>
    <row r="135" spans="1:27" s="114" customFormat="1" x14ac:dyDescent="0.2">
      <c r="A135" s="113"/>
      <c r="B135" s="113"/>
      <c r="AA135" s="113"/>
    </row>
    <row r="136" spans="1:27" s="114" customFormat="1" x14ac:dyDescent="0.2">
      <c r="A136" s="113"/>
      <c r="B136" s="113"/>
      <c r="AA136" s="113"/>
    </row>
    <row r="137" spans="1:27" s="114" customFormat="1" x14ac:dyDescent="0.2">
      <c r="A137" s="113"/>
      <c r="B137" s="113"/>
      <c r="AA137" s="113"/>
    </row>
  </sheetData>
  <mergeCells count="23">
    <mergeCell ref="A8:X8"/>
    <mergeCell ref="P6:P7"/>
    <mergeCell ref="Q6:Q7"/>
    <mergeCell ref="V6:V7"/>
    <mergeCell ref="W6:W7"/>
    <mergeCell ref="A5:A7"/>
    <mergeCell ref="B5:B7"/>
    <mergeCell ref="D6:D7"/>
    <mergeCell ref="E6:E7"/>
    <mergeCell ref="C6:C7"/>
    <mergeCell ref="I6:I7"/>
    <mergeCell ref="O6:O7"/>
    <mergeCell ref="U6:U7"/>
    <mergeCell ref="R6:T6"/>
    <mergeCell ref="X6:Z6"/>
    <mergeCell ref="U5:Z5"/>
    <mergeCell ref="C5:H5"/>
    <mergeCell ref="I5:N5"/>
    <mergeCell ref="O5:T5"/>
    <mergeCell ref="J6:J7"/>
    <mergeCell ref="K6:K7"/>
    <mergeCell ref="F6:H6"/>
    <mergeCell ref="L6:N6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1"/>
  <sheetViews>
    <sheetView zoomScaleNormal="100" zoomScaleSheetLayoutView="100" workbookViewId="0">
      <pane xSplit="2" ySplit="8" topLeftCell="C36" activePane="bottomRight" state="frozen"/>
      <selection pane="topRight" activeCell="C1" sqref="C1"/>
      <selection pane="bottomLeft" activeCell="A9" sqref="A9"/>
      <selection pane="bottomRight" sqref="A1:XFD1048576"/>
    </sheetView>
  </sheetViews>
  <sheetFormatPr defaultRowHeight="12.75" x14ac:dyDescent="0.2"/>
  <cols>
    <col min="1" max="1" width="10.7109375" style="150" customWidth="1"/>
    <col min="2" max="2" width="15.28515625" style="150" customWidth="1"/>
    <col min="3" max="3" width="4.42578125" style="247" customWidth="1"/>
    <col min="4" max="5" width="4.28515625" style="247" customWidth="1"/>
    <col min="6" max="8" width="6.140625" style="247" customWidth="1"/>
    <col min="9" max="9" width="4.85546875" style="247" customWidth="1"/>
    <col min="10" max="11" width="4.28515625" style="247" customWidth="1"/>
    <col min="12" max="15" width="5.42578125" style="247" customWidth="1"/>
    <col min="16" max="17" width="4.28515625" style="247" customWidth="1"/>
    <col min="18" max="18" width="5" style="247" customWidth="1"/>
    <col min="19" max="19" width="5.42578125" style="247" customWidth="1"/>
    <col min="20" max="20" width="5.7109375" style="247" customWidth="1"/>
    <col min="21" max="21" width="3.28515625" style="247" customWidth="1"/>
    <col min="22" max="22" width="4.5703125" style="247" customWidth="1"/>
    <col min="23" max="23" width="4.28515625" style="247" customWidth="1"/>
    <col min="24" max="24" width="5.5703125" style="247" customWidth="1"/>
    <col min="25" max="25" width="5.85546875" style="247" customWidth="1"/>
    <col min="26" max="26" width="5.28515625" style="247" customWidth="1"/>
    <col min="27" max="27" width="14.42578125" style="150" hidden="1" customWidth="1"/>
    <col min="28" max="32" width="9.140625" style="150" hidden="1" customWidth="1"/>
    <col min="33" max="36" width="0" style="150" hidden="1" customWidth="1"/>
    <col min="37" max="16384" width="9.140625" style="150"/>
  </cols>
  <sheetData>
    <row r="1" spans="1:31" x14ac:dyDescent="0.2">
      <c r="U1" s="154" t="str">
        <f>'ВЭС, ВПМЭС'!U1</f>
        <v>Приложение №71</v>
      </c>
    </row>
    <row r="2" spans="1:31" x14ac:dyDescent="0.2">
      <c r="U2" s="154" t="str">
        <f>'ВЭС, ВПМЭС'!U2</f>
        <v>к приказу Минэнерго России</v>
      </c>
    </row>
    <row r="3" spans="1:31" x14ac:dyDescent="0.2">
      <c r="U3" s="154" t="str">
        <f>'ВЭС, ВПМЭС'!U3</f>
        <v>от 23 июля 2012 г. № 340</v>
      </c>
    </row>
    <row r="5" spans="1:31" x14ac:dyDescent="0.2">
      <c r="A5" s="302" t="s">
        <v>0</v>
      </c>
      <c r="B5" s="302" t="s">
        <v>1</v>
      </c>
      <c r="C5" s="289" t="s">
        <v>2</v>
      </c>
      <c r="D5" s="290"/>
      <c r="E5" s="290"/>
      <c r="F5" s="290"/>
      <c r="G5" s="290"/>
      <c r="H5" s="291"/>
      <c r="I5" s="289" t="s">
        <v>3</v>
      </c>
      <c r="J5" s="290"/>
      <c r="K5" s="290"/>
      <c r="L5" s="290"/>
      <c r="M5" s="290"/>
      <c r="N5" s="291"/>
      <c r="O5" s="289" t="s">
        <v>4</v>
      </c>
      <c r="P5" s="290"/>
      <c r="Q5" s="290"/>
      <c r="R5" s="290"/>
      <c r="S5" s="290"/>
      <c r="T5" s="291"/>
      <c r="U5" s="251" t="s">
        <v>5</v>
      </c>
      <c r="V5" s="251"/>
      <c r="W5" s="251"/>
      <c r="X5" s="251"/>
      <c r="Y5" s="251"/>
      <c r="Z5" s="251"/>
      <c r="AA5" s="143" t="str">
        <f>'ВЭС, ВПМЭС'!AA5</f>
        <v>САЧР</v>
      </c>
      <c r="AB5" s="85">
        <f>'ВЭС, ВПМЭС'!AB5</f>
        <v>0.1</v>
      </c>
      <c r="AC5" s="85">
        <f>'ВЭС, ВПМЭС'!AC5</f>
        <v>0.7</v>
      </c>
      <c r="AD5" s="88">
        <f>'ВЭС, ВПМЭС'!AD5</f>
        <v>0</v>
      </c>
      <c r="AE5" s="105"/>
    </row>
    <row r="6" spans="1:31" ht="63.75" customHeight="1" x14ac:dyDescent="0.2">
      <c r="A6" s="302"/>
      <c r="B6" s="302"/>
      <c r="C6" s="298" t="s">
        <v>6</v>
      </c>
      <c r="D6" s="292" t="s">
        <v>7</v>
      </c>
      <c r="E6" s="292" t="s">
        <v>8</v>
      </c>
      <c r="F6" s="293" t="s">
        <v>9</v>
      </c>
      <c r="G6" s="294"/>
      <c r="H6" s="295"/>
      <c r="I6" s="298" t="s">
        <v>6</v>
      </c>
      <c r="J6" s="292" t="s">
        <v>7</v>
      </c>
      <c r="K6" s="292" t="s">
        <v>8</v>
      </c>
      <c r="L6" s="293" t="s">
        <v>9</v>
      </c>
      <c r="M6" s="294"/>
      <c r="N6" s="295"/>
      <c r="O6" s="298" t="s">
        <v>6</v>
      </c>
      <c r="P6" s="292" t="s">
        <v>7</v>
      </c>
      <c r="Q6" s="292" t="s">
        <v>8</v>
      </c>
      <c r="R6" s="293" t="s">
        <v>9</v>
      </c>
      <c r="S6" s="294"/>
      <c r="T6" s="295"/>
      <c r="U6" s="278" t="s">
        <v>6</v>
      </c>
      <c r="V6" s="292" t="s">
        <v>7</v>
      </c>
      <c r="W6" s="292" t="s">
        <v>8</v>
      </c>
      <c r="X6" s="278" t="s">
        <v>10</v>
      </c>
      <c r="Y6" s="278"/>
      <c r="Z6" s="278"/>
      <c r="AA6" s="197" t="str">
        <f>'ВЭС, ВПМЭС'!AA6</f>
        <v>АЧР-2 нес</v>
      </c>
      <c r="AB6" s="204">
        <f>'ВЭС, ВПМЭС'!AB6</f>
        <v>0.3</v>
      </c>
      <c r="AC6" s="198">
        <f>'ВЭС, ВПМЭС'!AC6</f>
        <v>2.5</v>
      </c>
      <c r="AD6" s="204">
        <f>'ВЭС, ВПМЭС'!AD6</f>
        <v>0.6</v>
      </c>
      <c r="AE6" s="105"/>
    </row>
    <row r="7" spans="1:31" x14ac:dyDescent="0.2">
      <c r="A7" s="302"/>
      <c r="B7" s="302"/>
      <c r="C7" s="300"/>
      <c r="D7" s="292"/>
      <c r="E7" s="292"/>
      <c r="F7" s="245" t="str">
        <f>Свод!B5</f>
        <v>4-00</v>
      </c>
      <c r="G7" s="245" t="str">
        <f>Свод!C5</f>
        <v>10-00</v>
      </c>
      <c r="H7" s="245" t="str">
        <f>Свод!D5</f>
        <v>22-00</v>
      </c>
      <c r="I7" s="300"/>
      <c r="J7" s="292"/>
      <c r="K7" s="292"/>
      <c r="L7" s="245" t="str">
        <f>F7</f>
        <v>4-00</v>
      </c>
      <c r="M7" s="245" t="str">
        <f t="shared" ref="M7:N7" si="0">G7</f>
        <v>10-00</v>
      </c>
      <c r="N7" s="245" t="str">
        <f t="shared" si="0"/>
        <v>22-00</v>
      </c>
      <c r="O7" s="300"/>
      <c r="P7" s="292"/>
      <c r="Q7" s="292"/>
      <c r="R7" s="245" t="str">
        <f>L7</f>
        <v>4-00</v>
      </c>
      <c r="S7" s="245" t="str">
        <f t="shared" ref="S7:T7" si="1">M7</f>
        <v>10-00</v>
      </c>
      <c r="T7" s="245" t="str">
        <f t="shared" si="1"/>
        <v>22-00</v>
      </c>
      <c r="U7" s="278"/>
      <c r="V7" s="292"/>
      <c r="W7" s="292"/>
      <c r="X7" s="245" t="str">
        <f>R7</f>
        <v>4-00</v>
      </c>
      <c r="Y7" s="245" t="str">
        <f t="shared" ref="Y7:Z7" si="2">S7</f>
        <v>10-00</v>
      </c>
      <c r="Z7" s="245" t="str">
        <f t="shared" si="2"/>
        <v>22-00</v>
      </c>
      <c r="AA7" s="95" t="str">
        <f>'ВЭС, ВПМЭС'!AA7</f>
        <v>АЧР-1</v>
      </c>
      <c r="AB7" s="144">
        <f>'ВЭС, ВПМЭС'!AB7</f>
        <v>23</v>
      </c>
      <c r="AC7" s="144">
        <f>'ВЭС, ВПМЭС'!AC7</f>
        <v>14.8</v>
      </c>
      <c r="AD7" s="144">
        <f>'ВЭС, ВПМЭС'!AD7</f>
        <v>4.0999999999999996</v>
      </c>
      <c r="AE7" s="105"/>
    </row>
    <row r="8" spans="1:31" s="98" customFormat="1" x14ac:dyDescent="0.2">
      <c r="A8" s="301" t="s">
        <v>104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95"/>
      <c r="Z8" s="95"/>
      <c r="AA8" s="95" t="str">
        <f>'ВЭС, ВПМЭС'!AA8</f>
        <v>АЧР-2 совм</v>
      </c>
      <c r="AB8" s="144">
        <f>'ВЭС, ВПМЭС'!AB8</f>
        <v>1</v>
      </c>
      <c r="AC8" s="144">
        <f>'ВЭС, ВПМЭС'!AC8</f>
        <v>0</v>
      </c>
      <c r="AD8" s="144">
        <f>'ВЭС, ВПМЭС'!AD8</f>
        <v>4</v>
      </c>
      <c r="AE8" s="170"/>
    </row>
    <row r="9" spans="1:31" s="98" customFormat="1" ht="25.5" x14ac:dyDescent="0.2">
      <c r="A9" s="145" t="s">
        <v>304</v>
      </c>
      <c r="B9" s="146" t="s">
        <v>344</v>
      </c>
      <c r="C9" s="159" t="s">
        <v>124</v>
      </c>
      <c r="D9" s="159">
        <v>49.2</v>
      </c>
      <c r="E9" s="159">
        <v>0.2</v>
      </c>
      <c r="F9" s="173">
        <v>5.8</v>
      </c>
      <c r="G9" s="173">
        <v>6.1</v>
      </c>
      <c r="H9" s="173">
        <v>5.6</v>
      </c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E9" s="170"/>
    </row>
    <row r="10" spans="1:31" s="98" customFormat="1" ht="56.25" customHeight="1" x14ac:dyDescent="0.2">
      <c r="A10" s="145" t="s">
        <v>105</v>
      </c>
      <c r="B10" s="109" t="s">
        <v>47</v>
      </c>
      <c r="C10" s="159" t="s">
        <v>124</v>
      </c>
      <c r="D10" s="159">
        <v>49.2</v>
      </c>
      <c r="E10" s="159">
        <v>0.2</v>
      </c>
      <c r="F10" s="173">
        <v>0.5</v>
      </c>
      <c r="G10" s="173">
        <v>0.6</v>
      </c>
      <c r="H10" s="173">
        <v>0.5</v>
      </c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>
        <v>1</v>
      </c>
      <c r="V10" s="159">
        <v>49.8</v>
      </c>
      <c r="W10" s="159">
        <v>100</v>
      </c>
      <c r="X10" s="173">
        <f>F10</f>
        <v>0.5</v>
      </c>
      <c r="Y10" s="159">
        <f t="shared" ref="Y10:Z12" si="3">G10</f>
        <v>0.6</v>
      </c>
      <c r="Z10" s="159">
        <f t="shared" si="3"/>
        <v>0.5</v>
      </c>
    </row>
    <row r="11" spans="1:31" s="98" customFormat="1" ht="96.75" customHeight="1" x14ac:dyDescent="0.2">
      <c r="A11" s="108" t="s">
        <v>11</v>
      </c>
      <c r="B11" s="108" t="s">
        <v>235</v>
      </c>
      <c r="C11" s="159" t="s">
        <v>124</v>
      </c>
      <c r="D11" s="159">
        <v>49.2</v>
      </c>
      <c r="E11" s="159">
        <v>0.2</v>
      </c>
      <c r="F11" s="173">
        <v>4.3</v>
      </c>
      <c r="G11" s="173">
        <v>4.5999999999999996</v>
      </c>
      <c r="H11" s="173">
        <v>4.3</v>
      </c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>
        <v>2</v>
      </c>
      <c r="V11" s="159">
        <v>49.8</v>
      </c>
      <c r="W11" s="159">
        <v>95</v>
      </c>
      <c r="X11" s="159">
        <f>F11</f>
        <v>4.3</v>
      </c>
      <c r="Y11" s="173">
        <f t="shared" si="3"/>
        <v>4.5999999999999996</v>
      </c>
      <c r="Z11" s="173">
        <f t="shared" si="3"/>
        <v>4.3</v>
      </c>
    </row>
    <row r="12" spans="1:31" s="98" customFormat="1" ht="84" customHeight="1" x14ac:dyDescent="0.2">
      <c r="A12" s="108" t="s">
        <v>14</v>
      </c>
      <c r="B12" s="108" t="s">
        <v>317</v>
      </c>
      <c r="C12" s="159" t="s">
        <v>124</v>
      </c>
      <c r="D12" s="158">
        <v>49.2</v>
      </c>
      <c r="E12" s="158">
        <v>0.2</v>
      </c>
      <c r="F12" s="173">
        <v>1.1000000000000001</v>
      </c>
      <c r="G12" s="159">
        <v>1.2</v>
      </c>
      <c r="H12" s="159">
        <v>1.2</v>
      </c>
      <c r="I12" s="159"/>
      <c r="J12" s="173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>
        <v>1</v>
      </c>
      <c r="V12" s="159">
        <v>49.8</v>
      </c>
      <c r="W12" s="159">
        <v>100</v>
      </c>
      <c r="X12" s="173">
        <f>F12</f>
        <v>1.1000000000000001</v>
      </c>
      <c r="Y12" s="159">
        <f t="shared" si="3"/>
        <v>1.2</v>
      </c>
      <c r="Z12" s="159">
        <f t="shared" si="3"/>
        <v>1.2</v>
      </c>
    </row>
    <row r="13" spans="1:31" s="98" customFormat="1" ht="25.5" x14ac:dyDescent="0.2">
      <c r="A13" s="108" t="s">
        <v>42</v>
      </c>
      <c r="B13" s="108" t="s">
        <v>48</v>
      </c>
      <c r="C13" s="159" t="s">
        <v>124</v>
      </c>
      <c r="D13" s="158">
        <v>49.2</v>
      </c>
      <c r="E13" s="158">
        <v>0.5</v>
      </c>
      <c r="F13" s="173">
        <v>5.5</v>
      </c>
      <c r="G13" s="173">
        <v>4.2</v>
      </c>
      <c r="H13" s="173">
        <v>4</v>
      </c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</row>
    <row r="14" spans="1:31" s="98" customFormat="1" ht="27" customHeight="1" x14ac:dyDescent="0.2">
      <c r="A14" s="108" t="s">
        <v>45</v>
      </c>
      <c r="B14" s="108" t="s">
        <v>46</v>
      </c>
      <c r="C14" s="159">
        <v>2</v>
      </c>
      <c r="D14" s="159">
        <v>48.7</v>
      </c>
      <c r="E14" s="159">
        <v>0.2</v>
      </c>
      <c r="F14" s="159">
        <v>0.1</v>
      </c>
      <c r="G14" s="159">
        <v>0.1</v>
      </c>
      <c r="H14" s="173">
        <v>0.1</v>
      </c>
      <c r="I14" s="159">
        <v>12</v>
      </c>
      <c r="J14" s="173">
        <v>48.9</v>
      </c>
      <c r="K14" s="159">
        <v>20</v>
      </c>
      <c r="L14" s="159">
        <f>F14</f>
        <v>0.1</v>
      </c>
      <c r="M14" s="159">
        <f t="shared" ref="M14:N14" si="4">G14</f>
        <v>0.1</v>
      </c>
      <c r="N14" s="173">
        <f t="shared" si="4"/>
        <v>0.1</v>
      </c>
      <c r="O14" s="159"/>
      <c r="P14" s="159"/>
      <c r="Q14" s="159"/>
      <c r="R14" s="159"/>
      <c r="S14" s="159"/>
      <c r="T14" s="159"/>
      <c r="U14" s="159">
        <v>7</v>
      </c>
      <c r="V14" s="159">
        <v>49.8</v>
      </c>
      <c r="W14" s="159">
        <v>70</v>
      </c>
      <c r="X14" s="159">
        <f t="shared" ref="X14:X22" si="5">F14</f>
        <v>0.1</v>
      </c>
      <c r="Y14" s="159">
        <f t="shared" ref="Y14:Z14" si="6">G14</f>
        <v>0.1</v>
      </c>
      <c r="Z14" s="159">
        <f t="shared" si="6"/>
        <v>0.1</v>
      </c>
    </row>
    <row r="15" spans="1:31" s="98" customFormat="1" ht="45" customHeight="1" x14ac:dyDescent="0.2">
      <c r="A15" s="108" t="s">
        <v>50</v>
      </c>
      <c r="B15" s="108" t="s">
        <v>378</v>
      </c>
      <c r="C15" s="159">
        <v>2</v>
      </c>
      <c r="D15" s="159">
        <v>48.7</v>
      </c>
      <c r="E15" s="159">
        <v>0.2</v>
      </c>
      <c r="F15" s="173">
        <v>2.2999999999999998</v>
      </c>
      <c r="G15" s="173">
        <v>2.5</v>
      </c>
      <c r="H15" s="159">
        <v>2.4</v>
      </c>
      <c r="I15" s="159">
        <v>12</v>
      </c>
      <c r="J15" s="173">
        <v>48.9</v>
      </c>
      <c r="K15" s="159">
        <v>20</v>
      </c>
      <c r="L15" s="173">
        <f>F15</f>
        <v>2.2999999999999998</v>
      </c>
      <c r="M15" s="173">
        <f>G15</f>
        <v>2.5</v>
      </c>
      <c r="N15" s="159">
        <f>H15</f>
        <v>2.4</v>
      </c>
      <c r="O15" s="159"/>
      <c r="P15" s="159"/>
      <c r="Q15" s="159"/>
      <c r="R15" s="159"/>
      <c r="S15" s="159"/>
      <c r="T15" s="159"/>
      <c r="U15" s="159">
        <v>6</v>
      </c>
      <c r="V15" s="159">
        <v>49.8</v>
      </c>
      <c r="W15" s="159">
        <v>75</v>
      </c>
      <c r="X15" s="173">
        <f t="shared" si="5"/>
        <v>2.2999999999999998</v>
      </c>
      <c r="Y15" s="173">
        <f t="shared" ref="Y15:Z16" si="7">G15</f>
        <v>2.5</v>
      </c>
      <c r="Z15" s="159">
        <f t="shared" si="7"/>
        <v>2.4</v>
      </c>
    </row>
    <row r="16" spans="1:31" s="98" customFormat="1" ht="78.75" customHeight="1" x14ac:dyDescent="0.2">
      <c r="A16" s="108" t="s">
        <v>18</v>
      </c>
      <c r="B16" s="108" t="s">
        <v>224</v>
      </c>
      <c r="C16" s="159">
        <v>2</v>
      </c>
      <c r="D16" s="158">
        <v>48.7</v>
      </c>
      <c r="E16" s="158">
        <v>0.2</v>
      </c>
      <c r="F16" s="173">
        <v>3.9</v>
      </c>
      <c r="G16" s="159">
        <v>4.0999999999999996</v>
      </c>
      <c r="H16" s="173">
        <v>4</v>
      </c>
      <c r="I16" s="159">
        <v>11</v>
      </c>
      <c r="J16" s="173">
        <v>49</v>
      </c>
      <c r="K16" s="159">
        <v>15</v>
      </c>
      <c r="L16" s="173">
        <f>F16</f>
        <v>3.9</v>
      </c>
      <c r="M16" s="159">
        <f>G16</f>
        <v>4.0999999999999996</v>
      </c>
      <c r="N16" s="173">
        <f>H16</f>
        <v>4</v>
      </c>
      <c r="O16" s="159"/>
      <c r="P16" s="159"/>
      <c r="Q16" s="159"/>
      <c r="R16" s="159"/>
      <c r="S16" s="159"/>
      <c r="T16" s="159"/>
      <c r="U16" s="159">
        <v>7</v>
      </c>
      <c r="V16" s="159">
        <v>49.8</v>
      </c>
      <c r="W16" s="159">
        <v>70</v>
      </c>
      <c r="X16" s="173">
        <f>F16</f>
        <v>3.9</v>
      </c>
      <c r="Y16" s="159">
        <f t="shared" si="7"/>
        <v>4.0999999999999996</v>
      </c>
      <c r="Z16" s="173">
        <f t="shared" si="7"/>
        <v>4</v>
      </c>
    </row>
    <row r="17" spans="1:30" s="98" customFormat="1" ht="38.25" x14ac:dyDescent="0.2">
      <c r="A17" s="108" t="s">
        <v>263</v>
      </c>
      <c r="B17" s="108" t="s">
        <v>238</v>
      </c>
      <c r="C17" s="159">
        <v>2</v>
      </c>
      <c r="D17" s="158">
        <v>48.7</v>
      </c>
      <c r="E17" s="158">
        <v>0.3</v>
      </c>
      <c r="F17" s="173">
        <v>0.2</v>
      </c>
      <c r="G17" s="173">
        <v>0.2</v>
      </c>
      <c r="H17" s="173">
        <v>0.4</v>
      </c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</row>
    <row r="18" spans="1:30" s="98" customFormat="1" ht="102.75" customHeight="1" x14ac:dyDescent="0.2">
      <c r="A18" s="108" t="s">
        <v>303</v>
      </c>
      <c r="B18" s="108" t="s">
        <v>345</v>
      </c>
      <c r="C18" s="159">
        <v>3</v>
      </c>
      <c r="D18" s="158">
        <v>48.6</v>
      </c>
      <c r="E18" s="158">
        <v>0.2</v>
      </c>
      <c r="F18" s="173">
        <v>13</v>
      </c>
      <c r="G18" s="173">
        <v>13.3</v>
      </c>
      <c r="H18" s="173">
        <v>12.8</v>
      </c>
      <c r="I18" s="159">
        <v>12</v>
      </c>
      <c r="J18" s="159">
        <v>48.9</v>
      </c>
      <c r="K18" s="159">
        <v>20</v>
      </c>
      <c r="L18" s="173">
        <f t="shared" ref="L18:L22" si="8">F18</f>
        <v>13</v>
      </c>
      <c r="M18" s="173">
        <f t="shared" ref="M18:M23" si="9">G18</f>
        <v>13.3</v>
      </c>
      <c r="N18" s="159">
        <f t="shared" ref="N18:N23" si="10">H18</f>
        <v>12.8</v>
      </c>
      <c r="O18" s="159"/>
      <c r="P18" s="159"/>
      <c r="Q18" s="159"/>
      <c r="R18" s="159"/>
      <c r="S18" s="159"/>
      <c r="T18" s="159"/>
      <c r="U18" s="159">
        <v>8</v>
      </c>
      <c r="V18" s="159">
        <v>49.8</v>
      </c>
      <c r="W18" s="159">
        <v>65</v>
      </c>
      <c r="X18" s="173">
        <f t="shared" si="5"/>
        <v>13</v>
      </c>
      <c r="Y18" s="173">
        <f t="shared" ref="Y18:Z21" si="11">G18</f>
        <v>13.3</v>
      </c>
      <c r="Z18" s="159">
        <f t="shared" si="11"/>
        <v>12.8</v>
      </c>
    </row>
    <row r="19" spans="1:30" s="98" customFormat="1" ht="104.25" customHeight="1" x14ac:dyDescent="0.2">
      <c r="A19" s="108" t="s">
        <v>28</v>
      </c>
      <c r="B19" s="108" t="s">
        <v>225</v>
      </c>
      <c r="C19" s="159">
        <v>3</v>
      </c>
      <c r="D19" s="158">
        <v>48.6</v>
      </c>
      <c r="E19" s="158">
        <v>0.2</v>
      </c>
      <c r="F19" s="173">
        <v>5.9</v>
      </c>
      <c r="G19" s="159">
        <v>6.4</v>
      </c>
      <c r="H19" s="173">
        <v>6</v>
      </c>
      <c r="I19" s="159">
        <v>12</v>
      </c>
      <c r="J19" s="159">
        <v>48.9</v>
      </c>
      <c r="K19" s="159">
        <v>20</v>
      </c>
      <c r="L19" s="173">
        <f t="shared" ref="L19:N20" si="12">F19</f>
        <v>5.9</v>
      </c>
      <c r="M19" s="159">
        <f t="shared" si="12"/>
        <v>6.4</v>
      </c>
      <c r="N19" s="173">
        <f t="shared" si="12"/>
        <v>6</v>
      </c>
      <c r="O19" s="159"/>
      <c r="P19" s="159"/>
      <c r="Q19" s="159"/>
      <c r="R19" s="159"/>
      <c r="S19" s="159"/>
      <c r="T19" s="159"/>
      <c r="U19" s="159">
        <v>9</v>
      </c>
      <c r="V19" s="159">
        <v>49.8</v>
      </c>
      <c r="W19" s="159">
        <v>60</v>
      </c>
      <c r="X19" s="173">
        <f t="shared" si="5"/>
        <v>5.9</v>
      </c>
      <c r="Y19" s="159">
        <f t="shared" ref="Y19:Z19" si="13">G19</f>
        <v>6.4</v>
      </c>
      <c r="Z19" s="173">
        <f t="shared" si="13"/>
        <v>6</v>
      </c>
    </row>
    <row r="20" spans="1:30" s="98" customFormat="1" ht="95.25" customHeight="1" x14ac:dyDescent="0.2">
      <c r="A20" s="108" t="s">
        <v>15</v>
      </c>
      <c r="B20" s="108" t="s">
        <v>49</v>
      </c>
      <c r="C20" s="159">
        <v>3</v>
      </c>
      <c r="D20" s="158">
        <v>48.6</v>
      </c>
      <c r="E20" s="158">
        <v>0.2</v>
      </c>
      <c r="F20" s="173">
        <v>7.4</v>
      </c>
      <c r="G20" s="173">
        <v>7.4</v>
      </c>
      <c r="H20" s="159">
        <v>7.2</v>
      </c>
      <c r="I20" s="159">
        <v>12</v>
      </c>
      <c r="J20" s="159">
        <v>48.9</v>
      </c>
      <c r="K20" s="159">
        <v>20</v>
      </c>
      <c r="L20" s="173">
        <f t="shared" si="12"/>
        <v>7.4</v>
      </c>
      <c r="M20" s="159">
        <f t="shared" si="12"/>
        <v>7.4</v>
      </c>
      <c r="N20" s="159">
        <f t="shared" si="12"/>
        <v>7.2</v>
      </c>
      <c r="O20" s="159"/>
      <c r="P20" s="159"/>
      <c r="Q20" s="159"/>
      <c r="R20" s="159"/>
      <c r="S20" s="159"/>
      <c r="T20" s="159"/>
      <c r="U20" s="159">
        <v>9</v>
      </c>
      <c r="V20" s="159">
        <v>49.8</v>
      </c>
      <c r="W20" s="159">
        <v>60</v>
      </c>
      <c r="X20" s="173">
        <f>F20</f>
        <v>7.4</v>
      </c>
      <c r="Y20" s="159">
        <f>G20</f>
        <v>7.4</v>
      </c>
      <c r="Z20" s="159">
        <f>H20</f>
        <v>7.2</v>
      </c>
    </row>
    <row r="21" spans="1:30" s="98" customFormat="1" ht="25.5" x14ac:dyDescent="0.2">
      <c r="A21" s="108" t="s">
        <v>23</v>
      </c>
      <c r="B21" s="108" t="s">
        <v>24</v>
      </c>
      <c r="C21" s="159">
        <v>4</v>
      </c>
      <c r="D21" s="158">
        <v>48.5</v>
      </c>
      <c r="E21" s="158">
        <v>0.2</v>
      </c>
      <c r="F21" s="173">
        <v>19</v>
      </c>
      <c r="G21" s="173">
        <v>19.2</v>
      </c>
      <c r="H21" s="159">
        <v>19.3</v>
      </c>
      <c r="I21" s="159">
        <v>13</v>
      </c>
      <c r="J21" s="159">
        <v>48.9</v>
      </c>
      <c r="K21" s="159">
        <v>25</v>
      </c>
      <c r="L21" s="173">
        <f t="shared" si="8"/>
        <v>19</v>
      </c>
      <c r="M21" s="173">
        <f t="shared" si="9"/>
        <v>19.2</v>
      </c>
      <c r="N21" s="159">
        <f t="shared" si="10"/>
        <v>19.3</v>
      </c>
      <c r="O21" s="159"/>
      <c r="P21" s="159"/>
      <c r="Q21" s="159"/>
      <c r="R21" s="159"/>
      <c r="S21" s="159"/>
      <c r="T21" s="159"/>
      <c r="U21" s="159">
        <v>11</v>
      </c>
      <c r="V21" s="159">
        <v>49.8</v>
      </c>
      <c r="W21" s="159">
        <v>50</v>
      </c>
      <c r="X21" s="173">
        <f t="shared" si="5"/>
        <v>19</v>
      </c>
      <c r="Y21" s="159">
        <f t="shared" si="11"/>
        <v>19.2</v>
      </c>
      <c r="Z21" s="159">
        <f t="shared" si="11"/>
        <v>19.3</v>
      </c>
    </row>
    <row r="22" spans="1:30" s="98" customFormat="1" ht="90" customHeight="1" x14ac:dyDescent="0.2">
      <c r="A22" s="108" t="s">
        <v>23</v>
      </c>
      <c r="B22" s="108" t="s">
        <v>240</v>
      </c>
      <c r="C22" s="159">
        <f>C21</f>
        <v>4</v>
      </c>
      <c r="D22" s="158">
        <f>D21</f>
        <v>48.5</v>
      </c>
      <c r="E22" s="158">
        <f>E21</f>
        <v>0.2</v>
      </c>
      <c r="F22" s="173">
        <v>5.2</v>
      </c>
      <c r="G22" s="173">
        <v>5.6</v>
      </c>
      <c r="H22" s="173">
        <v>5.3</v>
      </c>
      <c r="I22" s="159">
        <f>I21</f>
        <v>13</v>
      </c>
      <c r="J22" s="159">
        <f>J21</f>
        <v>48.9</v>
      </c>
      <c r="K22" s="159">
        <f>K21</f>
        <v>25</v>
      </c>
      <c r="L22" s="173">
        <f t="shared" si="8"/>
        <v>5.2</v>
      </c>
      <c r="M22" s="173">
        <f t="shared" si="9"/>
        <v>5.6</v>
      </c>
      <c r="N22" s="173">
        <f t="shared" si="10"/>
        <v>5.3</v>
      </c>
      <c r="O22" s="159"/>
      <c r="P22" s="159"/>
      <c r="Q22" s="159"/>
      <c r="R22" s="159"/>
      <c r="S22" s="159"/>
      <c r="T22" s="159"/>
      <c r="U22" s="159">
        <v>12</v>
      </c>
      <c r="V22" s="159">
        <f>V21</f>
        <v>49.8</v>
      </c>
      <c r="W22" s="159">
        <v>45</v>
      </c>
      <c r="X22" s="173">
        <f t="shared" si="5"/>
        <v>5.2</v>
      </c>
      <c r="Y22" s="173">
        <f>G22</f>
        <v>5.6</v>
      </c>
      <c r="Z22" s="173">
        <f>H22</f>
        <v>5.3</v>
      </c>
    </row>
    <row r="23" spans="1:30" s="98" customFormat="1" ht="29.25" customHeight="1" x14ac:dyDescent="0.2">
      <c r="A23" s="108" t="s">
        <v>25</v>
      </c>
      <c r="B23" s="108" t="s">
        <v>349</v>
      </c>
      <c r="C23" s="159">
        <v>5</v>
      </c>
      <c r="D23" s="158">
        <v>48.4</v>
      </c>
      <c r="E23" s="110">
        <v>0.15</v>
      </c>
      <c r="F23" s="173">
        <v>3.2</v>
      </c>
      <c r="G23" s="173">
        <v>3.5</v>
      </c>
      <c r="H23" s="173">
        <v>3.3</v>
      </c>
      <c r="I23" s="159">
        <v>13</v>
      </c>
      <c r="J23" s="159">
        <v>48.9</v>
      </c>
      <c r="K23" s="159">
        <v>25</v>
      </c>
      <c r="L23" s="173">
        <f>F23</f>
        <v>3.2</v>
      </c>
      <c r="M23" s="173">
        <f t="shared" si="9"/>
        <v>3.5</v>
      </c>
      <c r="N23" s="173">
        <f t="shared" si="10"/>
        <v>3.3</v>
      </c>
      <c r="O23" s="159"/>
      <c r="P23" s="159"/>
      <c r="Q23" s="159"/>
      <c r="R23" s="159"/>
      <c r="S23" s="159"/>
      <c r="T23" s="159"/>
      <c r="U23" s="159">
        <v>12</v>
      </c>
      <c r="V23" s="159">
        <v>49.8</v>
      </c>
      <c r="W23" s="159">
        <v>45</v>
      </c>
      <c r="X23" s="173">
        <f>F23</f>
        <v>3.2</v>
      </c>
      <c r="Y23" s="173">
        <f t="shared" ref="Y23:Z24" si="14">G23</f>
        <v>3.5</v>
      </c>
      <c r="Z23" s="173">
        <f t="shared" si="14"/>
        <v>3.3</v>
      </c>
    </row>
    <row r="24" spans="1:30" s="98" customFormat="1" ht="45.75" customHeight="1" x14ac:dyDescent="0.2">
      <c r="A24" s="229" t="str">
        <f>A23</f>
        <v>Зашекснинская</v>
      </c>
      <c r="B24" s="108" t="s">
        <v>348</v>
      </c>
      <c r="C24" s="159">
        <f>C23</f>
        <v>5</v>
      </c>
      <c r="D24" s="159">
        <f t="shared" ref="D24:E24" si="15">D23</f>
        <v>48.4</v>
      </c>
      <c r="E24" s="159">
        <f t="shared" si="15"/>
        <v>0.15</v>
      </c>
      <c r="F24" s="173">
        <v>14.1</v>
      </c>
      <c r="G24" s="173">
        <v>14.3</v>
      </c>
      <c r="H24" s="173">
        <v>16.3</v>
      </c>
      <c r="I24" s="159">
        <f>I23</f>
        <v>13</v>
      </c>
      <c r="J24" s="98">
        <f>J23</f>
        <v>48.9</v>
      </c>
      <c r="K24" s="159">
        <f>K23</f>
        <v>25</v>
      </c>
      <c r="L24" s="173">
        <f>F24</f>
        <v>14.1</v>
      </c>
      <c r="M24" s="173">
        <f t="shared" ref="M24:N24" si="16">G24</f>
        <v>14.3</v>
      </c>
      <c r="N24" s="173">
        <f t="shared" si="16"/>
        <v>16.3</v>
      </c>
      <c r="O24" s="159"/>
      <c r="P24" s="159"/>
      <c r="Q24" s="159"/>
      <c r="R24" s="159"/>
      <c r="S24" s="159"/>
      <c r="T24" s="159"/>
      <c r="U24" s="159">
        <v>13</v>
      </c>
      <c r="V24" s="159">
        <v>49.8</v>
      </c>
      <c r="W24" s="159">
        <v>40</v>
      </c>
      <c r="X24" s="173">
        <f>F24</f>
        <v>14.1</v>
      </c>
      <c r="Y24" s="173">
        <f t="shared" si="14"/>
        <v>14.3</v>
      </c>
      <c r="Z24" s="173">
        <f t="shared" si="14"/>
        <v>16.3</v>
      </c>
    </row>
    <row r="25" spans="1:30" s="98" customFormat="1" ht="126.75" customHeight="1" x14ac:dyDescent="0.2">
      <c r="A25" s="108" t="s">
        <v>22</v>
      </c>
      <c r="B25" s="108" t="s">
        <v>379</v>
      </c>
      <c r="C25" s="159">
        <v>6</v>
      </c>
      <c r="D25" s="158">
        <v>48.3</v>
      </c>
      <c r="E25" s="158">
        <v>0.2</v>
      </c>
      <c r="F25" s="173">
        <v>22.5</v>
      </c>
      <c r="G25" s="173">
        <v>22.7</v>
      </c>
      <c r="H25" s="173">
        <v>21.2</v>
      </c>
      <c r="I25" s="159">
        <v>14</v>
      </c>
      <c r="J25" s="159">
        <v>48.9</v>
      </c>
      <c r="K25" s="159">
        <v>30</v>
      </c>
      <c r="L25" s="173">
        <f>F25</f>
        <v>22.5</v>
      </c>
      <c r="M25" s="173">
        <f t="shared" ref="M25" si="17">G25</f>
        <v>22.7</v>
      </c>
      <c r="N25" s="173">
        <f t="shared" ref="N25" si="18">H25</f>
        <v>21.2</v>
      </c>
      <c r="O25" s="159"/>
      <c r="P25" s="159"/>
      <c r="Q25" s="159"/>
      <c r="R25" s="159"/>
      <c r="S25" s="159"/>
      <c r="T25" s="159"/>
      <c r="U25" s="159">
        <v>15</v>
      </c>
      <c r="V25" s="159">
        <v>49.8</v>
      </c>
      <c r="W25" s="159">
        <v>30</v>
      </c>
      <c r="X25" s="173">
        <v>15.2</v>
      </c>
      <c r="Y25" s="173">
        <v>17.8</v>
      </c>
      <c r="Z25" s="173">
        <v>16.5</v>
      </c>
      <c r="AA25" s="235" t="s">
        <v>407</v>
      </c>
      <c r="AB25" s="157"/>
    </row>
    <row r="26" spans="1:30" s="98" customFormat="1" ht="28.5" customHeight="1" x14ac:dyDescent="0.2">
      <c r="A26" s="108" t="s">
        <v>27</v>
      </c>
      <c r="B26" s="108" t="s">
        <v>52</v>
      </c>
      <c r="C26" s="159">
        <v>6</v>
      </c>
      <c r="D26" s="158">
        <v>48.3</v>
      </c>
      <c r="E26" s="158">
        <v>0.3</v>
      </c>
      <c r="F26" s="173">
        <v>3.6</v>
      </c>
      <c r="G26" s="173">
        <v>4.2</v>
      </c>
      <c r="H26" s="173">
        <v>4.2</v>
      </c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</row>
    <row r="27" spans="1:30" s="98" customFormat="1" x14ac:dyDescent="0.2">
      <c r="A27" s="108" t="s">
        <v>30</v>
      </c>
      <c r="B27" s="188" t="s">
        <v>380</v>
      </c>
      <c r="C27" s="159">
        <v>7</v>
      </c>
      <c r="D27" s="158">
        <v>48.2</v>
      </c>
      <c r="E27" s="158">
        <v>0.3</v>
      </c>
      <c r="F27" s="173">
        <v>42.4</v>
      </c>
      <c r="G27" s="173">
        <v>40</v>
      </c>
      <c r="H27" s="173">
        <v>38.5</v>
      </c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98" t="s">
        <v>363</v>
      </c>
      <c r="AB27" s="103"/>
      <c r="AC27" s="103"/>
      <c r="AD27" s="103"/>
    </row>
    <row r="28" spans="1:30" s="98" customFormat="1" x14ac:dyDescent="0.2">
      <c r="A28" s="108" t="s">
        <v>30</v>
      </c>
      <c r="B28" s="188" t="s">
        <v>380</v>
      </c>
      <c r="C28" s="159">
        <v>8</v>
      </c>
      <c r="D28" s="158">
        <v>48.1</v>
      </c>
      <c r="E28" s="158">
        <v>0.3</v>
      </c>
      <c r="F28" s="173">
        <v>25.6</v>
      </c>
      <c r="G28" s="173">
        <v>27.7</v>
      </c>
      <c r="H28" s="173">
        <v>26.9</v>
      </c>
      <c r="I28" s="159">
        <v>15</v>
      </c>
      <c r="J28" s="159">
        <v>48.8</v>
      </c>
      <c r="K28" s="159">
        <v>35</v>
      </c>
      <c r="L28" s="173">
        <v>25.1</v>
      </c>
      <c r="M28" s="173">
        <v>22.6</v>
      </c>
      <c r="N28" s="173">
        <v>22.5</v>
      </c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</row>
    <row r="29" spans="1:30" s="98" customFormat="1" ht="18" customHeight="1" x14ac:dyDescent="0.2">
      <c r="A29" s="108" t="s">
        <v>32</v>
      </c>
      <c r="B29" s="108" t="s">
        <v>21</v>
      </c>
      <c r="C29" s="159">
        <v>9</v>
      </c>
      <c r="D29" s="158">
        <v>48</v>
      </c>
      <c r="E29" s="110">
        <v>0.15</v>
      </c>
      <c r="F29" s="173">
        <v>1</v>
      </c>
      <c r="G29" s="173">
        <v>0.3</v>
      </c>
      <c r="H29" s="173">
        <v>0.3</v>
      </c>
      <c r="I29" s="159">
        <v>15</v>
      </c>
      <c r="J29" s="159">
        <v>48.8</v>
      </c>
      <c r="K29" s="159">
        <v>35</v>
      </c>
      <c r="L29" s="173">
        <f>F29</f>
        <v>1</v>
      </c>
      <c r="M29" s="173">
        <f>G29</f>
        <v>0.3</v>
      </c>
      <c r="N29" s="173">
        <f>H29</f>
        <v>0.3</v>
      </c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</row>
    <row r="30" spans="1:30" s="98" customFormat="1" ht="25.5" x14ac:dyDescent="0.2">
      <c r="A30" s="108" t="s">
        <v>241</v>
      </c>
      <c r="B30" s="108" t="s">
        <v>325</v>
      </c>
      <c r="C30" s="159">
        <v>9</v>
      </c>
      <c r="D30" s="158">
        <v>48</v>
      </c>
      <c r="E30" s="110">
        <v>0.15</v>
      </c>
      <c r="F30" s="173">
        <v>0.6</v>
      </c>
      <c r="G30" s="173">
        <v>0.6</v>
      </c>
      <c r="H30" s="173">
        <v>0.5</v>
      </c>
      <c r="I30" s="159">
        <v>15</v>
      </c>
      <c r="J30" s="159">
        <v>48.8</v>
      </c>
      <c r="K30" s="159">
        <v>35</v>
      </c>
      <c r="L30" s="173">
        <f t="shared" ref="L30:L37" si="19">F30</f>
        <v>0.6</v>
      </c>
      <c r="M30" s="173">
        <f t="shared" ref="M30:N33" si="20">G30</f>
        <v>0.6</v>
      </c>
      <c r="N30" s="173">
        <f t="shared" si="20"/>
        <v>0.5</v>
      </c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</row>
    <row r="31" spans="1:30" s="98" customFormat="1" ht="38.25" x14ac:dyDescent="0.2">
      <c r="A31" s="108" t="s">
        <v>242</v>
      </c>
      <c r="B31" s="108" t="s">
        <v>381</v>
      </c>
      <c r="C31" s="159">
        <v>9</v>
      </c>
      <c r="D31" s="158">
        <v>48</v>
      </c>
      <c r="E31" s="110">
        <v>0.15</v>
      </c>
      <c r="F31" s="173">
        <v>0.4</v>
      </c>
      <c r="G31" s="173">
        <v>0.7</v>
      </c>
      <c r="H31" s="173">
        <v>0.3</v>
      </c>
      <c r="I31" s="159">
        <v>15</v>
      </c>
      <c r="J31" s="159">
        <v>48.8</v>
      </c>
      <c r="K31" s="159">
        <v>35</v>
      </c>
      <c r="L31" s="173">
        <f t="shared" si="19"/>
        <v>0.4</v>
      </c>
      <c r="M31" s="173">
        <f t="shared" si="20"/>
        <v>0.7</v>
      </c>
      <c r="N31" s="173">
        <f t="shared" si="20"/>
        <v>0.3</v>
      </c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</row>
    <row r="32" spans="1:30" s="98" customFormat="1" ht="25.5" x14ac:dyDescent="0.2">
      <c r="A32" s="108" t="s">
        <v>244</v>
      </c>
      <c r="B32" s="108" t="s">
        <v>382</v>
      </c>
      <c r="C32" s="159">
        <v>9</v>
      </c>
      <c r="D32" s="158">
        <v>48</v>
      </c>
      <c r="E32" s="110">
        <v>0.15</v>
      </c>
      <c r="F32" s="173">
        <v>0.1</v>
      </c>
      <c r="G32" s="173">
        <v>0.3</v>
      </c>
      <c r="H32" s="173">
        <v>0.1</v>
      </c>
      <c r="I32" s="159">
        <v>15</v>
      </c>
      <c r="J32" s="159">
        <v>48.8</v>
      </c>
      <c r="K32" s="159">
        <v>35</v>
      </c>
      <c r="L32" s="173">
        <f t="shared" si="19"/>
        <v>0.1</v>
      </c>
      <c r="M32" s="173">
        <f t="shared" si="20"/>
        <v>0.3</v>
      </c>
      <c r="N32" s="173">
        <f t="shared" si="20"/>
        <v>0.1</v>
      </c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C32" s="189"/>
    </row>
    <row r="33" spans="1:33" s="98" customFormat="1" x14ac:dyDescent="0.2">
      <c r="A33" s="108" t="s">
        <v>243</v>
      </c>
      <c r="B33" s="108" t="s">
        <v>53</v>
      </c>
      <c r="C33" s="159">
        <v>9</v>
      </c>
      <c r="D33" s="158">
        <v>48</v>
      </c>
      <c r="E33" s="110">
        <v>0.15</v>
      </c>
      <c r="F33" s="159">
        <v>0.1</v>
      </c>
      <c r="G33" s="159">
        <v>0.1</v>
      </c>
      <c r="H33" s="159">
        <v>0.1</v>
      </c>
      <c r="I33" s="159">
        <v>15</v>
      </c>
      <c r="J33" s="159">
        <v>48.8</v>
      </c>
      <c r="K33" s="159">
        <v>35</v>
      </c>
      <c r="L33" s="159">
        <f t="shared" si="19"/>
        <v>0.1</v>
      </c>
      <c r="M33" s="159">
        <f t="shared" si="20"/>
        <v>0.1</v>
      </c>
      <c r="N33" s="159">
        <f t="shared" si="20"/>
        <v>0.1</v>
      </c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</row>
    <row r="34" spans="1:33" s="98" customFormat="1" ht="79.5" customHeight="1" x14ac:dyDescent="0.2">
      <c r="A34" s="108" t="s">
        <v>355</v>
      </c>
      <c r="B34" s="108" t="s">
        <v>267</v>
      </c>
      <c r="C34" s="159">
        <v>9</v>
      </c>
      <c r="D34" s="158">
        <v>48</v>
      </c>
      <c r="E34" s="158">
        <v>0.2</v>
      </c>
      <c r="F34" s="173">
        <v>6.7</v>
      </c>
      <c r="G34" s="173">
        <v>8.1</v>
      </c>
      <c r="H34" s="159">
        <v>7.5</v>
      </c>
      <c r="I34" s="159">
        <v>15</v>
      </c>
      <c r="J34" s="159">
        <v>48.8</v>
      </c>
      <c r="K34" s="159">
        <v>35</v>
      </c>
      <c r="L34" s="159">
        <f t="shared" si="19"/>
        <v>6.7</v>
      </c>
      <c r="M34" s="173">
        <f t="shared" ref="M34:N37" si="21">G34</f>
        <v>8.1</v>
      </c>
      <c r="N34" s="159">
        <f t="shared" si="21"/>
        <v>7.5</v>
      </c>
      <c r="O34" s="159"/>
      <c r="P34" s="159"/>
      <c r="Q34" s="159"/>
      <c r="R34" s="159"/>
      <c r="S34" s="159"/>
      <c r="T34" s="159"/>
      <c r="U34" s="159">
        <v>18</v>
      </c>
      <c r="V34" s="159">
        <v>49.7</v>
      </c>
      <c r="W34" s="159">
        <v>50</v>
      </c>
      <c r="X34" s="173">
        <f>F34</f>
        <v>6.7</v>
      </c>
      <c r="Y34" s="173">
        <f t="shared" ref="Y34:Z34" si="22">G34</f>
        <v>8.1</v>
      </c>
      <c r="Z34" s="159">
        <f t="shared" si="22"/>
        <v>7.5</v>
      </c>
    </row>
    <row r="35" spans="1:33" s="98" customFormat="1" ht="42.75" customHeight="1" x14ac:dyDescent="0.2">
      <c r="A35" s="108" t="s">
        <v>26</v>
      </c>
      <c r="B35" s="108" t="s">
        <v>51</v>
      </c>
      <c r="C35" s="159">
        <v>9</v>
      </c>
      <c r="D35" s="158">
        <v>48</v>
      </c>
      <c r="E35" s="158">
        <v>0.2</v>
      </c>
      <c r="F35" s="173">
        <v>3.4</v>
      </c>
      <c r="G35" s="173">
        <v>3.5</v>
      </c>
      <c r="H35" s="173">
        <v>3.4</v>
      </c>
      <c r="I35" s="159">
        <v>15</v>
      </c>
      <c r="J35" s="173">
        <v>48.8</v>
      </c>
      <c r="K35" s="159">
        <v>35</v>
      </c>
      <c r="L35" s="173">
        <f t="shared" si="19"/>
        <v>3.4</v>
      </c>
      <c r="M35" s="173">
        <f t="shared" si="21"/>
        <v>3.5</v>
      </c>
      <c r="N35" s="173">
        <f t="shared" si="21"/>
        <v>3.4</v>
      </c>
      <c r="O35" s="159"/>
      <c r="P35" s="159"/>
      <c r="Q35" s="159"/>
      <c r="R35" s="159"/>
      <c r="S35" s="159"/>
      <c r="T35" s="159"/>
      <c r="U35" s="159">
        <v>19</v>
      </c>
      <c r="V35" s="159">
        <v>49.7</v>
      </c>
      <c r="W35" s="159">
        <v>45</v>
      </c>
      <c r="X35" s="173">
        <f>F35</f>
        <v>3.4</v>
      </c>
      <c r="Y35" s="173">
        <f>G35</f>
        <v>3.5</v>
      </c>
      <c r="Z35" s="173">
        <f>H35</f>
        <v>3.4</v>
      </c>
    </row>
    <row r="36" spans="1:33" s="98" customFormat="1" ht="81" customHeight="1" x14ac:dyDescent="0.2">
      <c r="A36" s="108" t="s">
        <v>29</v>
      </c>
      <c r="B36" s="108" t="s">
        <v>383</v>
      </c>
      <c r="C36" s="159">
        <v>9</v>
      </c>
      <c r="D36" s="158">
        <v>48</v>
      </c>
      <c r="E36" s="110">
        <v>0.15</v>
      </c>
      <c r="F36" s="173">
        <v>6.9</v>
      </c>
      <c r="G36" s="173">
        <v>13</v>
      </c>
      <c r="H36" s="159">
        <v>12.9</v>
      </c>
      <c r="I36" s="159">
        <v>15</v>
      </c>
      <c r="J36" s="159">
        <v>48.8</v>
      </c>
      <c r="K36" s="159">
        <v>35</v>
      </c>
      <c r="L36" s="173">
        <f t="shared" si="19"/>
        <v>6.9</v>
      </c>
      <c r="M36" s="159">
        <f t="shared" si="21"/>
        <v>13</v>
      </c>
      <c r="N36" s="159">
        <f t="shared" si="21"/>
        <v>12.9</v>
      </c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</row>
    <row r="37" spans="1:33" s="98" customFormat="1" x14ac:dyDescent="0.2">
      <c r="A37" s="108" t="s">
        <v>19</v>
      </c>
      <c r="B37" s="108" t="s">
        <v>384</v>
      </c>
      <c r="C37" s="159">
        <v>10</v>
      </c>
      <c r="D37" s="158">
        <v>47.9</v>
      </c>
      <c r="E37" s="158">
        <v>0.3</v>
      </c>
      <c r="F37" s="173">
        <v>50.8</v>
      </c>
      <c r="G37" s="173">
        <v>50.1</v>
      </c>
      <c r="H37" s="173">
        <v>49.8</v>
      </c>
      <c r="I37" s="159">
        <v>16</v>
      </c>
      <c r="J37" s="159">
        <v>48.8</v>
      </c>
      <c r="K37" s="159">
        <v>40</v>
      </c>
      <c r="L37" s="173">
        <f t="shared" si="19"/>
        <v>50.8</v>
      </c>
      <c r="M37" s="173">
        <f t="shared" si="21"/>
        <v>50.1</v>
      </c>
      <c r="N37" s="173">
        <f t="shared" si="21"/>
        <v>49.8</v>
      </c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</row>
    <row r="38" spans="1:33" s="98" customFormat="1" x14ac:dyDescent="0.2">
      <c r="A38" s="108" t="s">
        <v>19</v>
      </c>
      <c r="B38" s="108" t="s">
        <v>385</v>
      </c>
      <c r="C38" s="159">
        <v>11</v>
      </c>
      <c r="D38" s="158">
        <v>47.8</v>
      </c>
      <c r="E38" s="158">
        <v>0.3</v>
      </c>
      <c r="F38" s="173">
        <v>23.5</v>
      </c>
      <c r="G38" s="173">
        <v>28.8</v>
      </c>
      <c r="H38" s="173">
        <v>20.3</v>
      </c>
      <c r="I38" s="159">
        <v>16</v>
      </c>
      <c r="J38" s="159">
        <v>48.8</v>
      </c>
      <c r="K38" s="159">
        <v>40</v>
      </c>
      <c r="L38" s="173">
        <v>4.7</v>
      </c>
      <c r="M38" s="173">
        <v>3.1</v>
      </c>
      <c r="N38" s="173">
        <v>3.2</v>
      </c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7"/>
      <c r="AB38" s="157"/>
      <c r="AC38" s="157"/>
    </row>
    <row r="39" spans="1:33" s="98" customFormat="1" x14ac:dyDescent="0.2">
      <c r="A39" s="108" t="s">
        <v>35</v>
      </c>
      <c r="B39" s="108" t="s">
        <v>54</v>
      </c>
      <c r="C39" s="159">
        <v>12</v>
      </c>
      <c r="D39" s="158">
        <v>47.7</v>
      </c>
      <c r="E39" s="110">
        <v>0.15</v>
      </c>
      <c r="F39" s="173">
        <v>16.399999999999999</v>
      </c>
      <c r="G39" s="173">
        <v>20.2</v>
      </c>
      <c r="H39" s="173">
        <v>13.9</v>
      </c>
      <c r="I39" s="159">
        <v>17</v>
      </c>
      <c r="J39" s="159">
        <v>48.8</v>
      </c>
      <c r="K39" s="159">
        <v>45</v>
      </c>
      <c r="L39" s="173">
        <v>16.3</v>
      </c>
      <c r="M39" s="173">
        <v>19.899999999999999</v>
      </c>
      <c r="N39" s="159">
        <v>13.6</v>
      </c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B39" s="157"/>
    </row>
    <row r="40" spans="1:33" s="98" customFormat="1" ht="114.75" customHeight="1" x14ac:dyDescent="0.2">
      <c r="A40" s="108" t="s">
        <v>36</v>
      </c>
      <c r="B40" s="108" t="s">
        <v>346</v>
      </c>
      <c r="C40" s="159">
        <v>12</v>
      </c>
      <c r="D40" s="158">
        <v>47.7</v>
      </c>
      <c r="E40" s="158">
        <v>0.2</v>
      </c>
      <c r="F40" s="173">
        <v>6.3</v>
      </c>
      <c r="G40" s="173">
        <v>7</v>
      </c>
      <c r="H40" s="159">
        <v>6.3</v>
      </c>
      <c r="I40" s="159">
        <v>17</v>
      </c>
      <c r="J40" s="159">
        <v>48.8</v>
      </c>
      <c r="K40" s="159">
        <v>45</v>
      </c>
      <c r="L40" s="173">
        <f>F40</f>
        <v>6.3</v>
      </c>
      <c r="M40" s="173">
        <f>G40</f>
        <v>7</v>
      </c>
      <c r="N40" s="159">
        <f>H40</f>
        <v>6.3</v>
      </c>
      <c r="O40" s="159"/>
      <c r="P40" s="159"/>
      <c r="Q40" s="159"/>
      <c r="R40" s="159"/>
      <c r="S40" s="159"/>
      <c r="T40" s="159"/>
      <c r="U40" s="159">
        <v>21</v>
      </c>
      <c r="V40" s="159">
        <v>49.7</v>
      </c>
      <c r="W40" s="159">
        <v>35</v>
      </c>
      <c r="X40" s="173">
        <f>F40</f>
        <v>6.3</v>
      </c>
      <c r="Y40" s="173">
        <f t="shared" ref="Y40:Z40" si="23">G40</f>
        <v>7</v>
      </c>
      <c r="Z40" s="159">
        <f t="shared" si="23"/>
        <v>6.3</v>
      </c>
    </row>
    <row r="41" spans="1:33" s="98" customFormat="1" ht="38.25" x14ac:dyDescent="0.2">
      <c r="A41" s="108" t="s">
        <v>256</v>
      </c>
      <c r="B41" s="108" t="s">
        <v>258</v>
      </c>
      <c r="C41" s="159">
        <v>12</v>
      </c>
      <c r="D41" s="158">
        <v>47.7</v>
      </c>
      <c r="E41" s="110">
        <v>0.15</v>
      </c>
      <c r="F41" s="173">
        <v>1</v>
      </c>
      <c r="G41" s="173">
        <v>0.9</v>
      </c>
      <c r="H41" s="173">
        <v>1</v>
      </c>
      <c r="I41" s="159">
        <v>17</v>
      </c>
      <c r="J41" s="159">
        <v>48.8</v>
      </c>
      <c r="K41" s="159">
        <v>45</v>
      </c>
      <c r="L41" s="173">
        <f>F41</f>
        <v>1</v>
      </c>
      <c r="M41" s="173">
        <f t="shared" ref="M41:N42" si="24">G41</f>
        <v>0.9</v>
      </c>
      <c r="N41" s="173">
        <f t="shared" si="24"/>
        <v>1</v>
      </c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</row>
    <row r="42" spans="1:33" s="98" customFormat="1" x14ac:dyDescent="0.2">
      <c r="A42" s="108" t="s">
        <v>35</v>
      </c>
      <c r="B42" s="108" t="s">
        <v>21</v>
      </c>
      <c r="C42" s="159">
        <v>13</v>
      </c>
      <c r="D42" s="158">
        <v>47.6</v>
      </c>
      <c r="E42" s="110">
        <v>0.15</v>
      </c>
      <c r="F42" s="173">
        <v>44.6</v>
      </c>
      <c r="G42" s="173">
        <v>47.5</v>
      </c>
      <c r="H42" s="173">
        <v>48</v>
      </c>
      <c r="I42" s="159">
        <v>18</v>
      </c>
      <c r="J42" s="159">
        <v>48.7</v>
      </c>
      <c r="K42" s="159">
        <v>50</v>
      </c>
      <c r="L42" s="173">
        <f>F42</f>
        <v>44.6</v>
      </c>
      <c r="M42" s="173">
        <f t="shared" si="24"/>
        <v>47.5</v>
      </c>
      <c r="N42" s="173">
        <f t="shared" si="24"/>
        <v>48</v>
      </c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G42" s="98" t="s">
        <v>395</v>
      </c>
    </row>
    <row r="43" spans="1:33" s="98" customFormat="1" ht="25.5" x14ac:dyDescent="0.2">
      <c r="A43" s="108" t="s">
        <v>37</v>
      </c>
      <c r="B43" s="108" t="s">
        <v>21</v>
      </c>
      <c r="C43" s="159">
        <v>14</v>
      </c>
      <c r="D43" s="158">
        <v>47.5</v>
      </c>
      <c r="E43" s="158">
        <v>0.3</v>
      </c>
      <c r="F43" s="173">
        <v>31.9</v>
      </c>
      <c r="G43" s="173">
        <v>31.6</v>
      </c>
      <c r="H43" s="173">
        <v>31.2</v>
      </c>
      <c r="I43" s="159">
        <v>19</v>
      </c>
      <c r="J43" s="159">
        <v>48.7</v>
      </c>
      <c r="K43" s="230">
        <v>55</v>
      </c>
      <c r="L43" s="173">
        <f>F43</f>
        <v>31.9</v>
      </c>
      <c r="M43" s="173">
        <f t="shared" ref="M43:N43" si="25">G43</f>
        <v>31.6</v>
      </c>
      <c r="N43" s="173">
        <f t="shared" si="25"/>
        <v>31.2</v>
      </c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</row>
    <row r="44" spans="1:33" s="98" customFormat="1" x14ac:dyDescent="0.2">
      <c r="A44" s="108" t="s">
        <v>20</v>
      </c>
      <c r="B44" s="108" t="s">
        <v>21</v>
      </c>
      <c r="C44" s="159">
        <v>15</v>
      </c>
      <c r="D44" s="158">
        <v>47.4</v>
      </c>
      <c r="E44" s="110">
        <v>0.15</v>
      </c>
      <c r="F44" s="173">
        <v>5.5</v>
      </c>
      <c r="G44" s="173">
        <v>7.3</v>
      </c>
      <c r="H44" s="173">
        <v>7.6</v>
      </c>
      <c r="I44" s="159">
        <v>20</v>
      </c>
      <c r="J44" s="159">
        <v>48.7</v>
      </c>
      <c r="K44" s="159">
        <v>60</v>
      </c>
      <c r="L44" s="173">
        <f t="shared" ref="L44:L51" si="26">F44</f>
        <v>5.5</v>
      </c>
      <c r="M44" s="173">
        <f t="shared" ref="M44:N51" si="27">G44</f>
        <v>7.3</v>
      </c>
      <c r="N44" s="173">
        <f t="shared" si="27"/>
        <v>7.6</v>
      </c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</row>
    <row r="45" spans="1:33" s="98" customFormat="1" ht="25.5" x14ac:dyDescent="0.2">
      <c r="A45" s="108" t="s">
        <v>16</v>
      </c>
      <c r="B45" s="108" t="s">
        <v>17</v>
      </c>
      <c r="C45" s="159">
        <v>15</v>
      </c>
      <c r="D45" s="158">
        <v>47.4</v>
      </c>
      <c r="E45" s="159">
        <v>0.15</v>
      </c>
      <c r="F45" s="173">
        <v>1.7</v>
      </c>
      <c r="G45" s="173">
        <v>2.5</v>
      </c>
      <c r="H45" s="173">
        <v>2.5</v>
      </c>
      <c r="I45" s="159">
        <v>19</v>
      </c>
      <c r="J45" s="159">
        <v>48.7</v>
      </c>
      <c r="K45" s="159">
        <v>55</v>
      </c>
      <c r="L45" s="173">
        <f>F45</f>
        <v>1.7</v>
      </c>
      <c r="M45" s="173">
        <f>G45</f>
        <v>2.5</v>
      </c>
      <c r="N45" s="173">
        <f>H45</f>
        <v>2.5</v>
      </c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</row>
    <row r="46" spans="1:33" s="98" customFormat="1" ht="25.5" x14ac:dyDescent="0.2">
      <c r="A46" s="108" t="s">
        <v>249</v>
      </c>
      <c r="B46" s="108" t="s">
        <v>386</v>
      </c>
      <c r="C46" s="97">
        <v>15</v>
      </c>
      <c r="D46" s="159">
        <v>47.4</v>
      </c>
      <c r="E46" s="159">
        <v>0.15</v>
      </c>
      <c r="F46" s="159">
        <v>2.2999999999999998</v>
      </c>
      <c r="G46" s="159">
        <v>2.7</v>
      </c>
      <c r="H46" s="173">
        <v>2.2000000000000002</v>
      </c>
      <c r="I46" s="159">
        <v>20</v>
      </c>
      <c r="J46" s="159">
        <v>48.7</v>
      </c>
      <c r="K46" s="159">
        <v>60</v>
      </c>
      <c r="L46" s="159">
        <f>F46</f>
        <v>2.2999999999999998</v>
      </c>
      <c r="M46" s="159">
        <f t="shared" ref="M46:N46" si="28">G46</f>
        <v>2.7</v>
      </c>
      <c r="N46" s="173">
        <f t="shared" si="28"/>
        <v>2.2000000000000002</v>
      </c>
      <c r="O46" s="159"/>
      <c r="P46" s="159"/>
      <c r="Q46" s="159"/>
      <c r="R46" s="159"/>
      <c r="S46" s="173"/>
      <c r="T46" s="173"/>
      <c r="U46" s="159"/>
      <c r="V46" s="159"/>
      <c r="W46" s="159"/>
      <c r="X46" s="159"/>
      <c r="Y46" s="159"/>
      <c r="Z46" s="159"/>
    </row>
    <row r="47" spans="1:33" s="98" customFormat="1" ht="25.5" x14ac:dyDescent="0.2">
      <c r="A47" s="108" t="s">
        <v>39</v>
      </c>
      <c r="B47" s="108" t="s">
        <v>271</v>
      </c>
      <c r="C47" s="159">
        <v>16</v>
      </c>
      <c r="D47" s="158">
        <v>47.3</v>
      </c>
      <c r="E47" s="110">
        <v>0.15</v>
      </c>
      <c r="F47" s="173">
        <v>1.4</v>
      </c>
      <c r="G47" s="173">
        <v>9.6</v>
      </c>
      <c r="H47" s="173">
        <v>3</v>
      </c>
      <c r="I47" s="159">
        <v>21</v>
      </c>
      <c r="J47" s="159">
        <v>48.7</v>
      </c>
      <c r="K47" s="159">
        <v>65</v>
      </c>
      <c r="L47" s="173">
        <f t="shared" ref="L47:N47" si="29">F47</f>
        <v>1.4</v>
      </c>
      <c r="M47" s="173">
        <f t="shared" si="29"/>
        <v>9.6</v>
      </c>
      <c r="N47" s="173">
        <f t="shared" si="29"/>
        <v>3</v>
      </c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231"/>
      <c r="AB47" s="231"/>
      <c r="AC47" s="231"/>
    </row>
    <row r="48" spans="1:33" s="98" customFormat="1" ht="25.5" x14ac:dyDescent="0.2">
      <c r="A48" s="108" t="s">
        <v>22</v>
      </c>
      <c r="B48" s="108" t="s">
        <v>31</v>
      </c>
      <c r="C48" s="159">
        <v>16</v>
      </c>
      <c r="D48" s="158">
        <v>47.3</v>
      </c>
      <c r="E48" s="158">
        <v>0.2</v>
      </c>
      <c r="F48" s="173">
        <v>7</v>
      </c>
      <c r="G48" s="173">
        <v>5.8</v>
      </c>
      <c r="H48" s="173">
        <v>8.6</v>
      </c>
      <c r="I48" s="159">
        <v>21</v>
      </c>
      <c r="J48" s="159">
        <v>48.7</v>
      </c>
      <c r="K48" s="159">
        <v>65</v>
      </c>
      <c r="L48" s="173">
        <f t="shared" ref="L48" si="30">F48</f>
        <v>7</v>
      </c>
      <c r="M48" s="173">
        <f t="shared" ref="M48" si="31">G48</f>
        <v>5.8</v>
      </c>
      <c r="N48" s="173">
        <f t="shared" ref="N48" si="32">H48</f>
        <v>8.6</v>
      </c>
      <c r="O48" s="159"/>
      <c r="P48" s="159"/>
      <c r="Q48" s="159"/>
      <c r="R48" s="159"/>
      <c r="S48" s="159"/>
      <c r="T48" s="159"/>
      <c r="U48" s="159">
        <v>25</v>
      </c>
      <c r="V48" s="159">
        <v>49.7</v>
      </c>
      <c r="W48" s="159">
        <v>15</v>
      </c>
      <c r="X48" s="173">
        <f>F48</f>
        <v>7</v>
      </c>
      <c r="Y48" s="173">
        <f t="shared" ref="Y48:Z48" si="33">G48</f>
        <v>5.8</v>
      </c>
      <c r="Z48" s="173">
        <f t="shared" si="33"/>
        <v>8.6</v>
      </c>
    </row>
    <row r="49" spans="1:29" s="98" customFormat="1" ht="25.5" x14ac:dyDescent="0.2">
      <c r="A49" s="108" t="s">
        <v>34</v>
      </c>
      <c r="B49" s="108" t="s">
        <v>21</v>
      </c>
      <c r="C49" s="159">
        <v>16</v>
      </c>
      <c r="D49" s="158">
        <v>47.3</v>
      </c>
      <c r="E49" s="110">
        <v>0.15</v>
      </c>
      <c r="F49" s="173">
        <v>9.8000000000000007</v>
      </c>
      <c r="G49" s="173">
        <v>11.6</v>
      </c>
      <c r="H49" s="173">
        <v>11.6</v>
      </c>
      <c r="I49" s="159">
        <v>21</v>
      </c>
      <c r="J49" s="159">
        <v>48.7</v>
      </c>
      <c r="K49" s="159">
        <v>65</v>
      </c>
      <c r="L49" s="173">
        <f>F49</f>
        <v>9.8000000000000007</v>
      </c>
      <c r="M49" s="173">
        <f>G49</f>
        <v>11.6</v>
      </c>
      <c r="N49" s="173">
        <f>H49</f>
        <v>11.6</v>
      </c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</row>
    <row r="50" spans="1:29" s="98" customFormat="1" x14ac:dyDescent="0.2">
      <c r="A50" s="108" t="s">
        <v>33</v>
      </c>
      <c r="B50" s="108" t="s">
        <v>21</v>
      </c>
      <c r="C50" s="159">
        <v>16</v>
      </c>
      <c r="D50" s="158">
        <v>47.3</v>
      </c>
      <c r="E50" s="110">
        <v>0.15</v>
      </c>
      <c r="F50" s="173">
        <v>7.1</v>
      </c>
      <c r="G50" s="173">
        <v>7</v>
      </c>
      <c r="H50" s="173">
        <v>7.3</v>
      </c>
      <c r="I50" s="159">
        <v>21</v>
      </c>
      <c r="J50" s="159">
        <v>48.7</v>
      </c>
      <c r="K50" s="159">
        <v>65</v>
      </c>
      <c r="L50" s="173">
        <f>F50</f>
        <v>7.1</v>
      </c>
      <c r="M50" s="173">
        <f t="shared" ref="M50:N50" si="34">G50</f>
        <v>7</v>
      </c>
      <c r="N50" s="173">
        <f t="shared" si="34"/>
        <v>7.3</v>
      </c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</row>
    <row r="51" spans="1:29" s="98" customFormat="1" ht="25.5" x14ac:dyDescent="0.2">
      <c r="A51" s="108" t="s">
        <v>38</v>
      </c>
      <c r="B51" s="108" t="s">
        <v>21</v>
      </c>
      <c r="C51" s="159">
        <v>17</v>
      </c>
      <c r="D51" s="158">
        <v>47.2</v>
      </c>
      <c r="E51" s="158">
        <v>0.3</v>
      </c>
      <c r="F51" s="173">
        <v>34.200000000000003</v>
      </c>
      <c r="G51" s="173">
        <v>35.1</v>
      </c>
      <c r="H51" s="173">
        <v>34.6</v>
      </c>
      <c r="I51" s="159">
        <v>22</v>
      </c>
      <c r="J51" s="159">
        <v>48.7</v>
      </c>
      <c r="K51" s="230">
        <v>70</v>
      </c>
      <c r="L51" s="173">
        <f t="shared" si="26"/>
        <v>34.200000000000003</v>
      </c>
      <c r="M51" s="173">
        <f t="shared" si="27"/>
        <v>35.1</v>
      </c>
      <c r="N51" s="173">
        <f t="shared" si="27"/>
        <v>34.6</v>
      </c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</row>
    <row r="52" spans="1:29" s="98" customFormat="1" x14ac:dyDescent="0.2">
      <c r="A52" s="108" t="s">
        <v>40</v>
      </c>
      <c r="B52" s="108" t="s">
        <v>41</v>
      </c>
      <c r="C52" s="158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>
        <v>1</v>
      </c>
      <c r="P52" s="159">
        <v>49.1</v>
      </c>
      <c r="Q52" s="159">
        <v>5</v>
      </c>
      <c r="R52" s="159">
        <v>0.6</v>
      </c>
      <c r="S52" s="159">
        <v>0.7</v>
      </c>
      <c r="T52" s="173">
        <v>0.7</v>
      </c>
      <c r="U52" s="159"/>
      <c r="V52" s="159"/>
      <c r="W52" s="159"/>
      <c r="X52" s="159"/>
      <c r="Y52" s="159"/>
      <c r="Z52" s="159"/>
    </row>
    <row r="53" spans="1:29" s="98" customFormat="1" ht="66.75" customHeight="1" x14ac:dyDescent="0.2">
      <c r="A53" s="108" t="s">
        <v>43</v>
      </c>
      <c r="B53" s="108" t="s">
        <v>56</v>
      </c>
      <c r="C53" s="158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>
        <v>1</v>
      </c>
      <c r="P53" s="159">
        <v>49.1</v>
      </c>
      <c r="Q53" s="159">
        <v>5</v>
      </c>
      <c r="R53" s="173">
        <v>2.8</v>
      </c>
      <c r="S53" s="173">
        <v>2.9</v>
      </c>
      <c r="T53" s="173">
        <v>2.7</v>
      </c>
      <c r="U53" s="159"/>
      <c r="V53" s="159"/>
      <c r="W53" s="159"/>
      <c r="X53" s="159"/>
      <c r="Y53" s="159"/>
      <c r="Z53" s="159"/>
    </row>
    <row r="54" spans="1:29" s="98" customFormat="1" ht="134.25" customHeight="1" x14ac:dyDescent="0.2">
      <c r="A54" s="108" t="s">
        <v>44</v>
      </c>
      <c r="B54" s="108" t="s">
        <v>347</v>
      </c>
      <c r="C54" s="158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>
        <v>2</v>
      </c>
      <c r="P54" s="159">
        <v>49.1</v>
      </c>
      <c r="Q54" s="159">
        <v>10</v>
      </c>
      <c r="R54" s="173">
        <v>9.6999999999999993</v>
      </c>
      <c r="S54" s="173">
        <v>9.8000000000000007</v>
      </c>
      <c r="T54" s="173">
        <v>9.1999999999999993</v>
      </c>
      <c r="U54" s="159">
        <v>3</v>
      </c>
      <c r="V54" s="159">
        <v>49.8</v>
      </c>
      <c r="W54" s="159">
        <v>90</v>
      </c>
      <c r="X54" s="173">
        <f>R54</f>
        <v>9.6999999999999993</v>
      </c>
      <c r="Y54" s="173">
        <f t="shared" ref="Y54:Z54" si="35">S54</f>
        <v>9.8000000000000007</v>
      </c>
      <c r="Z54" s="173">
        <f t="shared" si="35"/>
        <v>9.1999999999999993</v>
      </c>
    </row>
    <row r="55" spans="1:29" s="98" customFormat="1" ht="38.25" x14ac:dyDescent="0.2">
      <c r="A55" s="108" t="s">
        <v>274</v>
      </c>
      <c r="B55" s="108" t="s">
        <v>252</v>
      </c>
      <c r="C55" s="232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>
        <v>4</v>
      </c>
      <c r="P55" s="159">
        <v>49.1</v>
      </c>
      <c r="Q55" s="159">
        <v>20</v>
      </c>
      <c r="R55" s="173">
        <v>22</v>
      </c>
      <c r="S55" s="173">
        <v>23.8</v>
      </c>
      <c r="T55" s="173">
        <v>22.5</v>
      </c>
      <c r="U55" s="159"/>
      <c r="V55" s="159"/>
      <c r="W55" s="159"/>
      <c r="X55" s="159"/>
      <c r="Y55" s="159"/>
      <c r="Z55" s="159"/>
    </row>
    <row r="56" spans="1:29" s="98" customFormat="1" ht="51" x14ac:dyDescent="0.2">
      <c r="A56" s="108" t="s">
        <v>42</v>
      </c>
      <c r="B56" s="108" t="s">
        <v>326</v>
      </c>
      <c r="C56" s="232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>
        <v>5</v>
      </c>
      <c r="P56" s="159">
        <v>49.1</v>
      </c>
      <c r="Q56" s="159">
        <v>25</v>
      </c>
      <c r="R56" s="173">
        <v>8.9</v>
      </c>
      <c r="S56" s="173">
        <v>8.1999999999999993</v>
      </c>
      <c r="T56" s="173">
        <v>9.4</v>
      </c>
      <c r="U56" s="159"/>
      <c r="V56" s="159"/>
      <c r="W56" s="159"/>
      <c r="X56" s="159"/>
      <c r="Y56" s="159"/>
      <c r="Z56" s="159"/>
    </row>
    <row r="57" spans="1:29" s="98" customFormat="1" x14ac:dyDescent="0.2">
      <c r="A57" s="111" t="s">
        <v>12</v>
      </c>
      <c r="B57" s="111" t="s">
        <v>13</v>
      </c>
      <c r="C57" s="95"/>
      <c r="D57" s="232"/>
      <c r="E57" s="233"/>
      <c r="F57" s="159"/>
      <c r="G57" s="159"/>
      <c r="H57" s="159"/>
      <c r="I57" s="159"/>
      <c r="J57" s="159"/>
      <c r="K57" s="159"/>
      <c r="L57" s="159"/>
      <c r="M57" s="159"/>
      <c r="N57" s="159"/>
      <c r="O57" s="159">
        <v>5</v>
      </c>
      <c r="P57" s="159">
        <v>49.1</v>
      </c>
      <c r="Q57" s="159">
        <v>25</v>
      </c>
      <c r="R57" s="173">
        <v>0.7</v>
      </c>
      <c r="S57" s="173">
        <v>0.8</v>
      </c>
      <c r="T57" s="159">
        <v>0.7</v>
      </c>
      <c r="U57" s="159"/>
      <c r="V57" s="159"/>
      <c r="W57" s="159"/>
      <c r="X57" s="159"/>
      <c r="Y57" s="159"/>
      <c r="Z57" s="159"/>
    </row>
    <row r="58" spans="1:29" s="98" customFormat="1" x14ac:dyDescent="0.2">
      <c r="A58" s="108" t="s">
        <v>33</v>
      </c>
      <c r="B58" s="188" t="s">
        <v>253</v>
      </c>
      <c r="C58" s="158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>
        <v>6</v>
      </c>
      <c r="P58" s="159">
        <v>49.1</v>
      </c>
      <c r="Q58" s="159">
        <v>30</v>
      </c>
      <c r="R58" s="173">
        <v>19.600000000000001</v>
      </c>
      <c r="S58" s="173">
        <v>24.3</v>
      </c>
      <c r="T58" s="173">
        <v>21.9</v>
      </c>
      <c r="U58" s="159"/>
      <c r="V58" s="159"/>
      <c r="W58" s="159"/>
      <c r="X58" s="159"/>
      <c r="Y58" s="159"/>
      <c r="Z58" s="159"/>
    </row>
    <row r="59" spans="1:29" s="98" customFormat="1" ht="38.25" x14ac:dyDescent="0.2">
      <c r="A59" s="108" t="s">
        <v>55</v>
      </c>
      <c r="B59" s="108" t="s">
        <v>321</v>
      </c>
      <c r="C59" s="158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>
        <v>8</v>
      </c>
      <c r="P59" s="159">
        <v>49.1</v>
      </c>
      <c r="Q59" s="159">
        <v>40</v>
      </c>
      <c r="R59" s="173">
        <v>1.9</v>
      </c>
      <c r="S59" s="173">
        <v>3.2</v>
      </c>
      <c r="T59" s="173">
        <v>2.9</v>
      </c>
      <c r="U59" s="159"/>
      <c r="V59" s="159"/>
      <c r="W59" s="159"/>
      <c r="X59" s="159"/>
      <c r="Y59" s="159"/>
      <c r="Z59" s="159"/>
    </row>
    <row r="60" spans="1:29" s="98" customFormat="1" ht="25.5" x14ac:dyDescent="0.2">
      <c r="A60" s="108" t="s">
        <v>257</v>
      </c>
      <c r="B60" s="108" t="s">
        <v>387</v>
      </c>
      <c r="C60" s="158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>
        <v>8</v>
      </c>
      <c r="P60" s="159">
        <v>49.1</v>
      </c>
      <c r="Q60" s="159">
        <v>40</v>
      </c>
      <c r="R60" s="173">
        <v>9.6</v>
      </c>
      <c r="S60" s="173">
        <v>8.4</v>
      </c>
      <c r="T60" s="159">
        <v>9.6</v>
      </c>
      <c r="U60" s="159"/>
      <c r="V60" s="159"/>
      <c r="W60" s="159"/>
      <c r="X60" s="159"/>
      <c r="Y60" s="159"/>
      <c r="Z60" s="159"/>
    </row>
    <row r="61" spans="1:29" x14ac:dyDescent="0.2">
      <c r="B61" s="100" t="s">
        <v>154</v>
      </c>
      <c r="F61" s="132">
        <f>SUM(F9:F60)</f>
        <v>448.3</v>
      </c>
      <c r="G61" s="132">
        <f>SUM(G9:G60)</f>
        <v>482.2</v>
      </c>
      <c r="H61" s="132">
        <f>SUM(H9:H60)</f>
        <v>456.5</v>
      </c>
      <c r="I61" s="248"/>
      <c r="J61" s="248"/>
      <c r="K61" s="248"/>
      <c r="L61" s="132">
        <f>SUM(L9:L60)</f>
        <v>365.5</v>
      </c>
      <c r="M61" s="132">
        <f>SUM(M9:M60)</f>
        <v>390</v>
      </c>
      <c r="N61" s="132">
        <f>SUM(N9:N60)</f>
        <v>376</v>
      </c>
      <c r="O61" s="248"/>
      <c r="P61" s="248"/>
      <c r="Q61" s="248"/>
      <c r="R61" s="132">
        <f>SUM(R9:R60)</f>
        <v>75.8</v>
      </c>
      <c r="S61" s="132">
        <f>SUM(S9:S60)</f>
        <v>82.1</v>
      </c>
      <c r="T61" s="132">
        <f>SUM(T9:T60)</f>
        <v>79.599999999999994</v>
      </c>
      <c r="U61" s="248"/>
      <c r="V61" s="248"/>
      <c r="W61" s="248"/>
      <c r="X61" s="132">
        <f>SUM(X9:X60)</f>
        <v>128.30000000000001</v>
      </c>
      <c r="Y61" s="79">
        <f>SUM(Y9:Y60)</f>
        <v>134.80000000000001</v>
      </c>
      <c r="Z61" s="190">
        <f>SUM(Z9:Z60)</f>
        <v>134.19999999999999</v>
      </c>
      <c r="AA61" s="16"/>
      <c r="AB61" s="16"/>
      <c r="AC61" s="16"/>
    </row>
    <row r="63" spans="1:29" x14ac:dyDescent="0.2">
      <c r="B63" s="103" t="s">
        <v>94</v>
      </c>
      <c r="F63" s="132">
        <f>F61+R61</f>
        <v>524.1</v>
      </c>
      <c r="G63" s="132">
        <f t="shared" ref="G63:H63" si="36">G61+S61</f>
        <v>564.29999999999995</v>
      </c>
      <c r="H63" s="132">
        <f t="shared" si="36"/>
        <v>536.1</v>
      </c>
    </row>
    <row r="65" spans="4:30" hidden="1" x14ac:dyDescent="0.2">
      <c r="E65" s="132">
        <v>49.2</v>
      </c>
      <c r="F65" s="99">
        <f>SUM(F9:F13)</f>
        <v>17.2</v>
      </c>
      <c r="G65" s="99">
        <f t="shared" ref="G65:H65" si="37">SUM(G9:G13)</f>
        <v>16.7</v>
      </c>
      <c r="H65" s="99">
        <f t="shared" si="37"/>
        <v>15.6</v>
      </c>
      <c r="J65" s="99"/>
      <c r="K65" s="99"/>
      <c r="L65" s="99"/>
      <c r="M65" s="99"/>
      <c r="N65" s="99"/>
      <c r="U65" s="248">
        <v>49.2</v>
      </c>
      <c r="V65" s="248">
        <f>V10</f>
        <v>49.8</v>
      </c>
      <c r="W65" s="248">
        <f>W10</f>
        <v>100</v>
      </c>
      <c r="X65" s="99">
        <f>X10+X12</f>
        <v>1.6</v>
      </c>
      <c r="Y65" s="99">
        <f t="shared" ref="Y65:Z65" si="38">Y10+Y12</f>
        <v>1.8</v>
      </c>
      <c r="Z65" s="99">
        <f t="shared" si="38"/>
        <v>1.7</v>
      </c>
      <c r="AA65" s="99"/>
      <c r="AB65" s="99"/>
      <c r="AC65" s="99"/>
      <c r="AD65" s="99"/>
    </row>
    <row r="66" spans="4:30" hidden="1" x14ac:dyDescent="0.2">
      <c r="M66" s="99"/>
      <c r="N66" s="99"/>
      <c r="U66" s="248">
        <v>49.2</v>
      </c>
      <c r="V66" s="248">
        <f>V11</f>
        <v>49.8</v>
      </c>
      <c r="W66" s="248">
        <v>95</v>
      </c>
      <c r="X66" s="99">
        <f>X11</f>
        <v>4.3</v>
      </c>
      <c r="Y66" s="99">
        <f t="shared" ref="Y66:Z66" si="39">Y11</f>
        <v>4.5999999999999996</v>
      </c>
      <c r="Z66" s="99">
        <f t="shared" si="39"/>
        <v>4.3</v>
      </c>
      <c r="AA66" s="99"/>
      <c r="AB66" s="99"/>
      <c r="AC66" s="99"/>
      <c r="AD66" s="99"/>
    </row>
    <row r="67" spans="4:30" hidden="1" x14ac:dyDescent="0.2">
      <c r="M67" s="99"/>
      <c r="N67" s="99"/>
      <c r="O67" s="247" t="s">
        <v>392</v>
      </c>
      <c r="U67" s="248">
        <v>49.1</v>
      </c>
      <c r="V67" s="248">
        <f>V54</f>
        <v>49.8</v>
      </c>
      <c r="W67" s="248">
        <f>W54</f>
        <v>90</v>
      </c>
      <c r="X67" s="99">
        <f>X54</f>
        <v>9.6999999999999993</v>
      </c>
      <c r="Y67" s="99">
        <f t="shared" ref="Y67:Z67" si="40">Y54</f>
        <v>9.8000000000000007</v>
      </c>
      <c r="Z67" s="99">
        <f t="shared" si="40"/>
        <v>9.1999999999999993</v>
      </c>
      <c r="AA67" s="99"/>
      <c r="AB67" s="99"/>
      <c r="AC67" s="99"/>
      <c r="AD67" s="99"/>
    </row>
    <row r="68" spans="4:30" hidden="1" x14ac:dyDescent="0.2">
      <c r="E68" s="132">
        <v>48.7</v>
      </c>
      <c r="F68" s="99">
        <f>F14+F15+F16+F17</f>
        <v>6.5</v>
      </c>
      <c r="G68" s="99">
        <f t="shared" ref="G68:H68" si="41">G14+G15+G16+G17</f>
        <v>6.9</v>
      </c>
      <c r="H68" s="99">
        <f t="shared" si="41"/>
        <v>6.9</v>
      </c>
      <c r="J68" s="132">
        <v>49</v>
      </c>
      <c r="K68" s="78">
        <v>15</v>
      </c>
      <c r="L68" s="99">
        <f>L16</f>
        <v>3.9</v>
      </c>
      <c r="M68" s="99">
        <f t="shared" ref="M68:N68" si="42">M16</f>
        <v>4.0999999999999996</v>
      </c>
      <c r="N68" s="99">
        <f t="shared" si="42"/>
        <v>4</v>
      </c>
      <c r="O68" s="99">
        <f>L68+L69</f>
        <v>6.3</v>
      </c>
      <c r="U68" s="248">
        <v>48.7</v>
      </c>
      <c r="V68" s="248">
        <v>49.8</v>
      </c>
      <c r="W68" s="248">
        <v>75</v>
      </c>
      <c r="X68" s="247">
        <f>X15</f>
        <v>2.2999999999999998</v>
      </c>
      <c r="Y68" s="247">
        <f t="shared" ref="Y68:Z68" si="43">Y15</f>
        <v>2.5</v>
      </c>
      <c r="Z68" s="247">
        <f t="shared" si="43"/>
        <v>2.4</v>
      </c>
      <c r="AA68" s="247"/>
      <c r="AB68" s="247"/>
      <c r="AC68" s="247"/>
      <c r="AD68" s="247"/>
    </row>
    <row r="69" spans="4:30" hidden="1" x14ac:dyDescent="0.2">
      <c r="E69" s="132">
        <v>48.7</v>
      </c>
      <c r="F69" s="99"/>
      <c r="G69" s="99"/>
      <c r="H69" s="99"/>
      <c r="J69" s="132">
        <v>48.9</v>
      </c>
      <c r="K69" s="78">
        <v>20</v>
      </c>
      <c r="L69" s="99">
        <f>L14+L15</f>
        <v>2.4</v>
      </c>
      <c r="M69" s="99">
        <f t="shared" ref="M69:N69" si="44">M14+M15</f>
        <v>2.6</v>
      </c>
      <c r="N69" s="99">
        <f t="shared" si="44"/>
        <v>2.5</v>
      </c>
      <c r="U69" s="248">
        <f>U68</f>
        <v>48.7</v>
      </c>
      <c r="V69" s="248">
        <f>V20</f>
        <v>49.8</v>
      </c>
      <c r="W69" s="248">
        <v>70</v>
      </c>
      <c r="X69" s="99">
        <f>X14+X16</f>
        <v>4</v>
      </c>
      <c r="Y69" s="99">
        <f t="shared" ref="Y69:Z69" si="45">Y14+Y16</f>
        <v>4.2</v>
      </c>
      <c r="Z69" s="99">
        <f t="shared" si="45"/>
        <v>4.0999999999999996</v>
      </c>
      <c r="AA69" s="99"/>
      <c r="AB69" s="99"/>
      <c r="AC69" s="99"/>
      <c r="AD69" s="99"/>
    </row>
    <row r="70" spans="4:30" hidden="1" x14ac:dyDescent="0.2">
      <c r="E70" s="132">
        <v>48.6</v>
      </c>
      <c r="F70" s="99">
        <f>F18+F19+F20</f>
        <v>26.3</v>
      </c>
      <c r="G70" s="99">
        <f t="shared" ref="G70:H70" si="46">G18+G19+G20</f>
        <v>27.1</v>
      </c>
      <c r="H70" s="99">
        <f t="shared" si="46"/>
        <v>26</v>
      </c>
      <c r="J70" s="132">
        <v>48.9</v>
      </c>
      <c r="K70" s="78">
        <v>20</v>
      </c>
      <c r="L70" s="99">
        <f>L18+L19+L20</f>
        <v>26.3</v>
      </c>
      <c r="M70" s="99">
        <f t="shared" ref="M70:N70" si="47">M18+M19+M20</f>
        <v>27.1</v>
      </c>
      <c r="N70" s="99">
        <f t="shared" si="47"/>
        <v>26</v>
      </c>
      <c r="U70" s="248">
        <v>48.6</v>
      </c>
      <c r="V70" s="248">
        <f>V19</f>
        <v>49.8</v>
      </c>
      <c r="W70" s="248">
        <v>65</v>
      </c>
      <c r="X70" s="247">
        <f>X18</f>
        <v>13</v>
      </c>
      <c r="Y70" s="247">
        <f t="shared" ref="Y70:Z70" si="48">Y18</f>
        <v>13.3</v>
      </c>
      <c r="Z70" s="247">
        <f t="shared" si="48"/>
        <v>12.8</v>
      </c>
      <c r="AA70" s="247"/>
      <c r="AB70" s="247"/>
      <c r="AC70" s="247"/>
      <c r="AD70" s="247"/>
    </row>
    <row r="71" spans="4:30" hidden="1" x14ac:dyDescent="0.2">
      <c r="E71" s="132">
        <v>48.5</v>
      </c>
      <c r="F71" s="99">
        <f>F21+F22</f>
        <v>24.2</v>
      </c>
      <c r="G71" s="99">
        <f t="shared" ref="G71:H71" si="49">G21+G22</f>
        <v>24.8</v>
      </c>
      <c r="H71" s="99">
        <f t="shared" si="49"/>
        <v>24.6</v>
      </c>
      <c r="J71" s="132">
        <f>J18</f>
        <v>48.9</v>
      </c>
      <c r="K71" s="248">
        <f>K21</f>
        <v>25</v>
      </c>
      <c r="L71" s="99">
        <f>L21+L22</f>
        <v>24.2</v>
      </c>
      <c r="M71" s="99">
        <f t="shared" ref="M71:N71" si="50">M21+M22</f>
        <v>24.8</v>
      </c>
      <c r="N71" s="99">
        <f t="shared" si="50"/>
        <v>24.6</v>
      </c>
      <c r="U71" s="248">
        <v>48.6</v>
      </c>
      <c r="V71" s="248">
        <f>V18</f>
        <v>49.8</v>
      </c>
      <c r="W71" s="248">
        <f>W19</f>
        <v>60</v>
      </c>
      <c r="X71" s="99">
        <f>X19+X20</f>
        <v>13.3</v>
      </c>
      <c r="Y71" s="99">
        <f t="shared" ref="Y71:Z71" si="51">Y19+Y20</f>
        <v>13.8</v>
      </c>
      <c r="Z71" s="99">
        <f t="shared" si="51"/>
        <v>13.2</v>
      </c>
      <c r="AA71" s="99"/>
      <c r="AB71" s="99"/>
      <c r="AC71" s="99"/>
      <c r="AD71" s="99"/>
    </row>
    <row r="72" spans="4:30" hidden="1" x14ac:dyDescent="0.2">
      <c r="E72" s="102">
        <v>48.4</v>
      </c>
      <c r="F72" s="99">
        <f>F23+F24</f>
        <v>17.3</v>
      </c>
      <c r="G72" s="99">
        <f t="shared" ref="G72:H72" si="52">G23+G24</f>
        <v>17.8</v>
      </c>
      <c r="H72" s="99">
        <f t="shared" si="52"/>
        <v>19.600000000000001</v>
      </c>
      <c r="J72" s="132">
        <v>48.9</v>
      </c>
      <c r="K72" s="248">
        <v>25</v>
      </c>
      <c r="L72" s="99">
        <f>L23+L24</f>
        <v>17.3</v>
      </c>
      <c r="M72" s="99">
        <f t="shared" ref="M72:N72" si="53">M23+M24</f>
        <v>17.8</v>
      </c>
      <c r="N72" s="99">
        <f t="shared" si="53"/>
        <v>19.600000000000001</v>
      </c>
      <c r="U72" s="248">
        <v>48.5</v>
      </c>
      <c r="V72" s="248">
        <f>V21</f>
        <v>49.8</v>
      </c>
      <c r="W72" s="248">
        <v>50</v>
      </c>
      <c r="X72" s="99">
        <f>X21</f>
        <v>19</v>
      </c>
      <c r="Y72" s="99">
        <f t="shared" ref="Y72:Z72" si="54">Y21</f>
        <v>19.2</v>
      </c>
      <c r="Z72" s="99">
        <f t="shared" si="54"/>
        <v>19.3</v>
      </c>
      <c r="AA72" s="99"/>
      <c r="AB72" s="99"/>
      <c r="AC72" s="99"/>
      <c r="AD72" s="99"/>
    </row>
    <row r="73" spans="4:30" hidden="1" x14ac:dyDescent="0.2">
      <c r="E73" s="132">
        <v>48.3</v>
      </c>
      <c r="F73" s="99">
        <f>F25+F26</f>
        <v>26.1</v>
      </c>
      <c r="G73" s="99">
        <f t="shared" ref="G73:H73" si="55">G25+G26</f>
        <v>26.9</v>
      </c>
      <c r="H73" s="99">
        <f t="shared" si="55"/>
        <v>25.4</v>
      </c>
      <c r="J73" s="132">
        <v>48.9</v>
      </c>
      <c r="K73" s="248">
        <v>30</v>
      </c>
      <c r="L73" s="99">
        <f>L25</f>
        <v>22.5</v>
      </c>
      <c r="M73" s="99">
        <f t="shared" ref="M73:N73" si="56">M25</f>
        <v>22.7</v>
      </c>
      <c r="N73" s="99">
        <f t="shared" si="56"/>
        <v>21.2</v>
      </c>
      <c r="U73" s="248">
        <v>48.5</v>
      </c>
      <c r="V73" s="248">
        <f>V22</f>
        <v>49.8</v>
      </c>
      <c r="W73" s="248">
        <v>45</v>
      </c>
      <c r="X73" s="99">
        <f>X22</f>
        <v>5.2</v>
      </c>
      <c r="Y73" s="99">
        <f t="shared" ref="Y73:Z73" si="57">Y22</f>
        <v>5.6</v>
      </c>
      <c r="Z73" s="99">
        <f t="shared" si="57"/>
        <v>5.3</v>
      </c>
      <c r="AA73" s="99"/>
      <c r="AB73" s="99"/>
      <c r="AC73" s="99"/>
      <c r="AD73" s="99"/>
    </row>
    <row r="74" spans="4:30" hidden="1" x14ac:dyDescent="0.2">
      <c r="E74" s="132">
        <v>48.2</v>
      </c>
      <c r="F74" s="99">
        <f>F27</f>
        <v>42.4</v>
      </c>
      <c r="G74" s="99">
        <f t="shared" ref="G74:H74" si="58">G27</f>
        <v>40</v>
      </c>
      <c r="H74" s="99">
        <f t="shared" si="58"/>
        <v>38.5</v>
      </c>
      <c r="U74" s="248">
        <v>48.4</v>
      </c>
      <c r="V74" s="248">
        <f>V23</f>
        <v>49.8</v>
      </c>
      <c r="W74" s="248">
        <v>45</v>
      </c>
      <c r="X74" s="99">
        <f>X23</f>
        <v>3.2</v>
      </c>
      <c r="Y74" s="99">
        <f t="shared" ref="Y74:Z74" si="59">Y23</f>
        <v>3.5</v>
      </c>
      <c r="Z74" s="99">
        <f t="shared" si="59"/>
        <v>3.3</v>
      </c>
      <c r="AA74" s="99"/>
      <c r="AB74" s="99"/>
      <c r="AC74" s="99"/>
      <c r="AD74" s="99"/>
    </row>
    <row r="75" spans="4:30" hidden="1" x14ac:dyDescent="0.2">
      <c r="E75" s="132">
        <v>48.1</v>
      </c>
      <c r="F75" s="99">
        <f>F28</f>
        <v>25.6</v>
      </c>
      <c r="G75" s="99">
        <f t="shared" ref="G75:H75" si="60">G28</f>
        <v>27.7</v>
      </c>
      <c r="H75" s="99">
        <f t="shared" si="60"/>
        <v>26.9</v>
      </c>
      <c r="J75" s="132">
        <f>J37</f>
        <v>48.8</v>
      </c>
      <c r="K75" s="248">
        <v>35</v>
      </c>
      <c r="L75" s="99">
        <f>L28</f>
        <v>25.1</v>
      </c>
      <c r="M75" s="99">
        <f t="shared" ref="M75:N75" si="61">M28</f>
        <v>22.6</v>
      </c>
      <c r="N75" s="99">
        <f t="shared" si="61"/>
        <v>22.5</v>
      </c>
      <c r="U75" s="248">
        <v>48.4</v>
      </c>
      <c r="V75" s="248">
        <f>V24</f>
        <v>49.8</v>
      </c>
      <c r="W75" s="248">
        <f>W24</f>
        <v>40</v>
      </c>
      <c r="X75" s="99">
        <f>X24</f>
        <v>14.1</v>
      </c>
      <c r="Y75" s="99">
        <f t="shared" ref="Y75:Z75" si="62">Y24</f>
        <v>14.3</v>
      </c>
      <c r="Z75" s="99">
        <f t="shared" si="62"/>
        <v>16.3</v>
      </c>
      <c r="AA75" s="99"/>
      <c r="AB75" s="99"/>
      <c r="AC75" s="99"/>
      <c r="AD75" s="99"/>
    </row>
    <row r="76" spans="4:30" hidden="1" x14ac:dyDescent="0.2">
      <c r="E76" s="132">
        <v>48</v>
      </c>
      <c r="F76" s="99">
        <f>F29+F30+F31+F32+F33+F34+F35+F36</f>
        <v>19.2</v>
      </c>
      <c r="G76" s="99">
        <f t="shared" ref="G76:H76" si="63">G29+G30+G31+G32+G33+G34+G35+G36</f>
        <v>26.6</v>
      </c>
      <c r="H76" s="99">
        <f t="shared" si="63"/>
        <v>25.1</v>
      </c>
      <c r="J76" s="132">
        <f>J38</f>
        <v>48.8</v>
      </c>
      <c r="K76" s="248">
        <v>35</v>
      </c>
      <c r="L76" s="99">
        <f>SUM(L29:L36)</f>
        <v>19.2</v>
      </c>
      <c r="M76" s="99">
        <f t="shared" ref="M76:N76" si="64">SUM(M29:M36)</f>
        <v>26.6</v>
      </c>
      <c r="N76" s="99">
        <f t="shared" si="64"/>
        <v>25.1</v>
      </c>
      <c r="U76" s="248">
        <v>48.3</v>
      </c>
      <c r="V76" s="248">
        <f>V25</f>
        <v>49.8</v>
      </c>
      <c r="W76" s="248">
        <v>30</v>
      </c>
      <c r="X76" s="99">
        <f>X25</f>
        <v>15.2</v>
      </c>
      <c r="Y76" s="99">
        <f t="shared" ref="Y76:Z76" si="65">Y25</f>
        <v>17.8</v>
      </c>
      <c r="Z76" s="99">
        <f t="shared" si="65"/>
        <v>16.5</v>
      </c>
      <c r="AA76" s="99"/>
      <c r="AB76" s="99"/>
      <c r="AC76" s="99"/>
      <c r="AD76" s="99"/>
    </row>
    <row r="77" spans="4:30" hidden="1" x14ac:dyDescent="0.2">
      <c r="E77" s="132">
        <v>47.9</v>
      </c>
      <c r="F77" s="99">
        <f>F37</f>
        <v>50.8</v>
      </c>
      <c r="G77" s="99">
        <f t="shared" ref="G77:H77" si="66">G37</f>
        <v>50.1</v>
      </c>
      <c r="H77" s="99">
        <f t="shared" si="66"/>
        <v>49.8</v>
      </c>
      <c r="J77" s="132">
        <v>48.8</v>
      </c>
      <c r="K77" s="248">
        <v>40</v>
      </c>
      <c r="L77" s="99">
        <f>L37</f>
        <v>50.8</v>
      </c>
      <c r="M77" s="99">
        <f t="shared" ref="M77:N77" si="67">M37</f>
        <v>50.1</v>
      </c>
      <c r="N77" s="99">
        <f t="shared" si="67"/>
        <v>49.8</v>
      </c>
      <c r="U77" s="132">
        <v>48</v>
      </c>
      <c r="V77" s="248">
        <v>49.7</v>
      </c>
      <c r="W77" s="248">
        <v>50</v>
      </c>
      <c r="X77" s="99">
        <f>X34</f>
        <v>6.7</v>
      </c>
      <c r="Y77" s="99">
        <f t="shared" ref="Y77:Z77" si="68">Y34</f>
        <v>8.1</v>
      </c>
      <c r="Z77" s="99">
        <f t="shared" si="68"/>
        <v>7.5</v>
      </c>
      <c r="AA77" s="99"/>
      <c r="AB77" s="99"/>
      <c r="AC77" s="99"/>
      <c r="AD77" s="99"/>
    </row>
    <row r="78" spans="4:30" hidden="1" x14ac:dyDescent="0.2">
      <c r="D78" s="132"/>
      <c r="E78" s="132">
        <v>47.8</v>
      </c>
      <c r="F78" s="99">
        <f>F38</f>
        <v>23.5</v>
      </c>
      <c r="G78" s="99">
        <f t="shared" ref="G78:H78" si="69">G38</f>
        <v>28.8</v>
      </c>
      <c r="H78" s="99">
        <f t="shared" si="69"/>
        <v>20.3</v>
      </c>
      <c r="J78" s="132">
        <v>48.8</v>
      </c>
      <c r="K78" s="248">
        <v>40</v>
      </c>
      <c r="L78" s="99">
        <f>L38</f>
        <v>4.7</v>
      </c>
      <c r="M78" s="99">
        <f t="shared" ref="M78:N78" si="70">M38</f>
        <v>3.1</v>
      </c>
      <c r="N78" s="99">
        <f t="shared" si="70"/>
        <v>3.2</v>
      </c>
      <c r="U78" s="132">
        <v>48</v>
      </c>
      <c r="V78" s="248">
        <v>49.7</v>
      </c>
      <c r="W78" s="248">
        <v>45</v>
      </c>
      <c r="X78" s="99">
        <f>X35</f>
        <v>3.4</v>
      </c>
      <c r="Y78" s="99">
        <f t="shared" ref="Y78:Z78" si="71">Y35</f>
        <v>3.5</v>
      </c>
      <c r="Z78" s="99">
        <f t="shared" si="71"/>
        <v>3.4</v>
      </c>
      <c r="AA78" s="99"/>
      <c r="AB78" s="99"/>
      <c r="AC78" s="99"/>
      <c r="AD78" s="99"/>
    </row>
    <row r="79" spans="4:30" hidden="1" x14ac:dyDescent="0.2">
      <c r="E79" s="132">
        <v>47.7</v>
      </c>
      <c r="F79" s="99">
        <f>F39+F40+F41</f>
        <v>23.7</v>
      </c>
      <c r="G79" s="99">
        <f t="shared" ref="G79:H79" si="72">G39+G40+G41</f>
        <v>28.1</v>
      </c>
      <c r="H79" s="99">
        <f t="shared" si="72"/>
        <v>21.2</v>
      </c>
      <c r="J79" s="132">
        <v>48.8</v>
      </c>
      <c r="K79" s="248">
        <v>45</v>
      </c>
      <c r="L79" s="99">
        <f>SUM(L39:L41)</f>
        <v>23.6</v>
      </c>
      <c r="M79" s="99">
        <f t="shared" ref="M79:N79" si="73">SUM(M39:M41)</f>
        <v>27.8</v>
      </c>
      <c r="N79" s="99">
        <f t="shared" si="73"/>
        <v>20.9</v>
      </c>
      <c r="U79" s="248">
        <v>47.7</v>
      </c>
      <c r="V79" s="248">
        <f>V40</f>
        <v>49.7</v>
      </c>
      <c r="W79" s="248">
        <v>35</v>
      </c>
      <c r="X79" s="247">
        <f>X40</f>
        <v>6.3</v>
      </c>
      <c r="Y79" s="247">
        <f t="shared" ref="Y79:Z79" si="74">Y40</f>
        <v>7</v>
      </c>
      <c r="Z79" s="247">
        <f t="shared" si="74"/>
        <v>6.3</v>
      </c>
      <c r="AA79" s="247"/>
      <c r="AB79" s="247"/>
      <c r="AC79" s="247"/>
      <c r="AD79" s="247"/>
    </row>
    <row r="80" spans="4:30" hidden="1" x14ac:dyDescent="0.2">
      <c r="E80" s="132">
        <v>47.6</v>
      </c>
      <c r="F80" s="99">
        <f>F42</f>
        <v>44.6</v>
      </c>
      <c r="G80" s="99">
        <f t="shared" ref="G80:H80" si="75">G42</f>
        <v>47.5</v>
      </c>
      <c r="H80" s="99">
        <f t="shared" si="75"/>
        <v>48</v>
      </c>
      <c r="J80" s="132">
        <f>J43</f>
        <v>48.7</v>
      </c>
      <c r="K80" s="248">
        <v>50</v>
      </c>
      <c r="L80" s="99">
        <f>L42</f>
        <v>44.6</v>
      </c>
      <c r="M80" s="99">
        <f t="shared" ref="M80:N80" si="76">M42</f>
        <v>47.5</v>
      </c>
      <c r="N80" s="99">
        <f t="shared" si="76"/>
        <v>48</v>
      </c>
      <c r="U80" s="248">
        <v>47.3</v>
      </c>
      <c r="V80" s="248">
        <f>V34</f>
        <v>49.7</v>
      </c>
      <c r="W80" s="248">
        <f>W48</f>
        <v>15</v>
      </c>
      <c r="X80" s="99">
        <f>X48</f>
        <v>7</v>
      </c>
      <c r="Y80" s="99">
        <f t="shared" ref="Y80:Z80" si="77">Y48</f>
        <v>5.8</v>
      </c>
      <c r="Z80" s="99">
        <f t="shared" si="77"/>
        <v>8.6</v>
      </c>
      <c r="AA80" s="99"/>
      <c r="AB80" s="99"/>
      <c r="AC80" s="99"/>
      <c r="AD80" s="99"/>
    </row>
    <row r="81" spans="3:30" hidden="1" x14ac:dyDescent="0.2">
      <c r="E81" s="132">
        <v>47.5</v>
      </c>
      <c r="F81" s="99">
        <f>F43</f>
        <v>31.9</v>
      </c>
      <c r="G81" s="99">
        <f t="shared" ref="G81:H81" si="78">G43</f>
        <v>31.6</v>
      </c>
      <c r="H81" s="99">
        <f t="shared" si="78"/>
        <v>31.2</v>
      </c>
      <c r="J81" s="132">
        <f>J43</f>
        <v>48.7</v>
      </c>
      <c r="K81" s="78">
        <v>55</v>
      </c>
      <c r="L81" s="99">
        <f>L43</f>
        <v>31.9</v>
      </c>
      <c r="M81" s="99">
        <f t="shared" ref="M81:N81" si="79">M43</f>
        <v>31.6</v>
      </c>
      <c r="N81" s="99">
        <f t="shared" si="79"/>
        <v>31.2</v>
      </c>
      <c r="U81" s="248"/>
      <c r="V81" s="248"/>
      <c r="W81" s="248"/>
      <c r="X81" s="132">
        <f>SUM(X65:X80)</f>
        <v>128.30000000000001</v>
      </c>
      <c r="Y81" s="132">
        <f t="shared" ref="Y81:Z81" si="80">SUM(Y65:Y80)</f>
        <v>134.80000000000001</v>
      </c>
      <c r="Z81" s="132">
        <f t="shared" si="80"/>
        <v>134.19999999999999</v>
      </c>
      <c r="AA81" s="132"/>
      <c r="AB81" s="132"/>
      <c r="AC81" s="132"/>
      <c r="AD81" s="132"/>
    </row>
    <row r="82" spans="3:30" hidden="1" x14ac:dyDescent="0.2">
      <c r="E82" s="132">
        <v>47.4</v>
      </c>
      <c r="F82" s="99">
        <f>F44+F45+F46</f>
        <v>9.5</v>
      </c>
      <c r="G82" s="99">
        <f t="shared" ref="G82:H82" si="81">G44+G45+G46</f>
        <v>12.5</v>
      </c>
      <c r="H82" s="99">
        <f t="shared" si="81"/>
        <v>12.3</v>
      </c>
      <c r="J82" s="132">
        <f>J44</f>
        <v>48.7</v>
      </c>
      <c r="K82" s="78">
        <v>55</v>
      </c>
      <c r="L82" s="99">
        <f>L45</f>
        <v>1.7</v>
      </c>
      <c r="M82" s="99">
        <f t="shared" ref="M82:N82" si="82">M45</f>
        <v>2.5</v>
      </c>
      <c r="N82" s="99">
        <f t="shared" si="82"/>
        <v>2.5</v>
      </c>
      <c r="O82" s="99">
        <f>L82+L83</f>
        <v>9.5</v>
      </c>
      <c r="X82" s="172">
        <f>X61-X81</f>
        <v>0</v>
      </c>
      <c r="Y82" s="172">
        <f>Y61-Y81</f>
        <v>0</v>
      </c>
      <c r="Z82" s="172">
        <f>Z61-Z81</f>
        <v>0</v>
      </c>
    </row>
    <row r="83" spans="3:30" hidden="1" x14ac:dyDescent="0.2">
      <c r="E83" s="132">
        <v>47.4</v>
      </c>
      <c r="F83" s="99"/>
      <c r="G83" s="99"/>
      <c r="H83" s="99"/>
      <c r="J83" s="132">
        <f>J49</f>
        <v>48.7</v>
      </c>
      <c r="K83" s="248">
        <v>60</v>
      </c>
      <c r="L83" s="99">
        <f>L44+L46</f>
        <v>7.8</v>
      </c>
      <c r="M83" s="99">
        <f t="shared" ref="M83:N83" si="83">M44+M46</f>
        <v>10</v>
      </c>
      <c r="N83" s="99">
        <f t="shared" si="83"/>
        <v>9.8000000000000007</v>
      </c>
      <c r="U83" s="150"/>
    </row>
    <row r="84" spans="3:30" hidden="1" x14ac:dyDescent="0.2">
      <c r="E84" s="132">
        <v>47.3</v>
      </c>
      <c r="F84" s="99">
        <f>F47+F48+F49+F50</f>
        <v>25.3</v>
      </c>
      <c r="G84" s="99">
        <f t="shared" ref="G84:H84" si="84">G47+G48+G49+G50</f>
        <v>34</v>
      </c>
      <c r="H84" s="99">
        <f t="shared" si="84"/>
        <v>30.5</v>
      </c>
      <c r="J84" s="132">
        <f>J50</f>
        <v>48.7</v>
      </c>
      <c r="K84" s="248">
        <v>65</v>
      </c>
      <c r="L84" s="99">
        <f>SUM(L47:L50)</f>
        <v>25.3</v>
      </c>
      <c r="M84" s="99">
        <f t="shared" ref="M84:N84" si="85">SUM(M47:M50)</f>
        <v>34</v>
      </c>
      <c r="N84" s="99">
        <f t="shared" si="85"/>
        <v>30.5</v>
      </c>
    </row>
    <row r="85" spans="3:30" hidden="1" x14ac:dyDescent="0.2">
      <c r="E85" s="132">
        <v>47.2</v>
      </c>
      <c r="F85" s="99">
        <f>F51</f>
        <v>34.200000000000003</v>
      </c>
      <c r="G85" s="99">
        <f t="shared" ref="G85:H85" si="86">G51</f>
        <v>35.1</v>
      </c>
      <c r="H85" s="99">
        <f t="shared" si="86"/>
        <v>34.6</v>
      </c>
      <c r="J85" s="132">
        <f>J47</f>
        <v>48.7</v>
      </c>
      <c r="K85" s="248">
        <v>70</v>
      </c>
      <c r="L85" s="99">
        <f>L51</f>
        <v>34.200000000000003</v>
      </c>
      <c r="M85" s="99">
        <f t="shared" ref="M85:N85" si="87">M51</f>
        <v>35.1</v>
      </c>
      <c r="N85" s="99">
        <f t="shared" si="87"/>
        <v>34.6</v>
      </c>
    </row>
    <row r="86" spans="3:30" hidden="1" x14ac:dyDescent="0.2">
      <c r="F86" s="132">
        <f>SUM(F65:F85)</f>
        <v>448.3</v>
      </c>
      <c r="G86" s="132">
        <f t="shared" ref="G86:H86" si="88">SUM(G65:G85)</f>
        <v>482.2</v>
      </c>
      <c r="H86" s="132">
        <f t="shared" si="88"/>
        <v>456.5</v>
      </c>
      <c r="L86" s="132">
        <f>SUM(L68:L85)</f>
        <v>365.5</v>
      </c>
      <c r="M86" s="132">
        <f t="shared" ref="M86:N86" si="89">SUM(M68:M85)</f>
        <v>390</v>
      </c>
      <c r="N86" s="132">
        <f t="shared" si="89"/>
        <v>376</v>
      </c>
    </row>
    <row r="87" spans="3:30" hidden="1" x14ac:dyDescent="0.2">
      <c r="F87" s="172">
        <f>F61-F86</f>
        <v>0</v>
      </c>
      <c r="G87" s="172">
        <f t="shared" ref="G87:H87" si="90">G61-G86</f>
        <v>0</v>
      </c>
      <c r="H87" s="172">
        <f t="shared" si="90"/>
        <v>0</v>
      </c>
      <c r="I87" s="234"/>
      <c r="J87" s="234"/>
      <c r="K87" s="234"/>
      <c r="L87" s="172">
        <f>L61-L86</f>
        <v>0</v>
      </c>
      <c r="M87" s="172">
        <f t="shared" ref="M87:N87" si="91">M61-M86</f>
        <v>0</v>
      </c>
      <c r="N87" s="172">
        <f t="shared" si="91"/>
        <v>0</v>
      </c>
    </row>
    <row r="88" spans="3:30" s="171" customFormat="1" hidden="1" x14ac:dyDescent="0.2">
      <c r="C88" s="248"/>
      <c r="D88" s="248"/>
      <c r="E88" s="248"/>
      <c r="F88" s="132"/>
      <c r="G88" s="132"/>
      <c r="H88" s="132"/>
      <c r="I88" s="248"/>
      <c r="J88" s="248"/>
      <c r="K88" s="248"/>
      <c r="L88" s="132"/>
      <c r="M88" s="132"/>
      <c r="N88" s="132"/>
      <c r="O88" s="248"/>
      <c r="P88" s="248"/>
      <c r="Q88" s="248"/>
      <c r="R88" s="248"/>
      <c r="S88" s="248"/>
      <c r="T88" s="248"/>
      <c r="U88" s="248"/>
      <c r="V88" s="248"/>
      <c r="W88" s="248"/>
    </row>
    <row r="89" spans="3:30" s="171" customFormat="1" hidden="1" x14ac:dyDescent="0.2">
      <c r="C89" s="248"/>
      <c r="D89" s="248" t="s">
        <v>2</v>
      </c>
      <c r="F89" s="132">
        <f>SUM(F68:F85)</f>
        <v>431.1</v>
      </c>
      <c r="G89" s="132">
        <f t="shared" ref="G89:H89" si="92">SUM(G68:G85)</f>
        <v>465.5</v>
      </c>
      <c r="H89" s="132">
        <f t="shared" si="92"/>
        <v>440.9</v>
      </c>
      <c r="O89" s="248"/>
      <c r="P89" s="248"/>
      <c r="Q89" s="248"/>
      <c r="R89" s="248"/>
      <c r="S89" s="248"/>
      <c r="T89" s="248"/>
      <c r="U89" s="248"/>
      <c r="V89" s="248"/>
      <c r="W89" s="248"/>
    </row>
    <row r="90" spans="3:30" hidden="1" x14ac:dyDescent="0.2">
      <c r="F90" s="99">
        <f>F65+F89</f>
        <v>448.3</v>
      </c>
      <c r="G90" s="99">
        <f t="shared" ref="G90:H90" si="93">G65+G89</f>
        <v>482.2</v>
      </c>
      <c r="H90" s="99">
        <f t="shared" si="93"/>
        <v>456.5</v>
      </c>
    </row>
    <row r="91" spans="3:30" hidden="1" x14ac:dyDescent="0.2">
      <c r="F91" s="172">
        <f>F90-F86</f>
        <v>0</v>
      </c>
      <c r="G91" s="172">
        <f t="shared" ref="G91:H91" si="94">G90-G86</f>
        <v>0</v>
      </c>
      <c r="H91" s="172">
        <f t="shared" si="94"/>
        <v>0</v>
      </c>
    </row>
  </sheetData>
  <mergeCells count="23">
    <mergeCell ref="A8:X8"/>
    <mergeCell ref="C6:C7"/>
    <mergeCell ref="D6:D7"/>
    <mergeCell ref="E6:E7"/>
    <mergeCell ref="I6:I7"/>
    <mergeCell ref="U6:U7"/>
    <mergeCell ref="V6:V7"/>
    <mergeCell ref="Q6:Q7"/>
    <mergeCell ref="A5:A7"/>
    <mergeCell ref="B5:B7"/>
    <mergeCell ref="W6:W7"/>
    <mergeCell ref="C5:H5"/>
    <mergeCell ref="F6:H6"/>
    <mergeCell ref="I5:N5"/>
    <mergeCell ref="L6:N6"/>
    <mergeCell ref="P6:P7"/>
    <mergeCell ref="R6:T6"/>
    <mergeCell ref="O5:T5"/>
    <mergeCell ref="X6:Z6"/>
    <mergeCell ref="U5:Z5"/>
    <mergeCell ref="J6:J7"/>
    <mergeCell ref="K6:K7"/>
    <mergeCell ref="O6:O7"/>
  </mergeCells>
  <phoneticPr fontId="0" type="noConversion"/>
  <pageMargins left="0.19685039370078741" right="0.19685039370078741" top="0.78740157480314965" bottom="0.78740157480314965" header="0.31496062992125984" footer="0.31496062992125984"/>
  <pageSetup paperSize="9" orientation="landscape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"/>
  <sheetViews>
    <sheetView zoomScaleNormal="100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sqref="A1:XFD1048576"/>
    </sheetView>
  </sheetViews>
  <sheetFormatPr defaultRowHeight="12.75" x14ac:dyDescent="0.2"/>
  <cols>
    <col min="1" max="1" width="11.140625" style="151" customWidth="1"/>
    <col min="2" max="2" width="20.28515625" style="151" customWidth="1"/>
    <col min="3" max="5" width="4.28515625" style="149" customWidth="1"/>
    <col min="6" max="8" width="5.42578125" style="149" customWidth="1"/>
    <col min="9" max="9" width="3.7109375" style="149" customWidth="1"/>
    <col min="10" max="11" width="4.28515625" style="149" customWidth="1"/>
    <col min="12" max="12" width="5" style="149" customWidth="1"/>
    <col min="13" max="13" width="5.28515625" style="149" customWidth="1"/>
    <col min="14" max="14" width="5.140625" style="149" customWidth="1"/>
    <col min="15" max="15" width="3.42578125" style="149" customWidth="1"/>
    <col min="16" max="16" width="4.28515625" style="149" customWidth="1"/>
    <col min="17" max="17" width="4" style="149" customWidth="1"/>
    <col min="18" max="18" width="5" style="149" customWidth="1"/>
    <col min="19" max="19" width="5.28515625" style="149" customWidth="1"/>
    <col min="20" max="20" width="5.42578125" style="149" customWidth="1"/>
    <col min="21" max="21" width="5.140625" style="149" customWidth="1"/>
    <col min="22" max="22" width="4.5703125" style="149" customWidth="1"/>
    <col min="23" max="23" width="4.28515625" style="149" customWidth="1"/>
    <col min="24" max="27" width="5.7109375" style="149" customWidth="1"/>
    <col min="28" max="16384" width="9.140625" style="149"/>
  </cols>
  <sheetData>
    <row r="1" spans="1:27" x14ac:dyDescent="0.2">
      <c r="U1" s="151" t="str">
        <f>'ЧЭС, ВПМЭС'!U1</f>
        <v>Приложение №71</v>
      </c>
    </row>
    <row r="2" spans="1:27" x14ac:dyDescent="0.2">
      <c r="U2" s="151" t="str">
        <f>'ЧЭС, ВПМЭС'!U2</f>
        <v>к приказу Минэнерго России</v>
      </c>
    </row>
    <row r="3" spans="1:27" x14ac:dyDescent="0.2">
      <c r="U3" s="151" t="str">
        <f>'ЧЭС, ВПМЭС'!U3</f>
        <v>от 23 июля 2012 г. № 340</v>
      </c>
    </row>
    <row r="5" spans="1:27" x14ac:dyDescent="0.2">
      <c r="A5" s="314" t="s">
        <v>0</v>
      </c>
      <c r="B5" s="314" t="s">
        <v>1</v>
      </c>
      <c r="C5" s="306" t="s">
        <v>2</v>
      </c>
      <c r="D5" s="307"/>
      <c r="E5" s="307"/>
      <c r="F5" s="307"/>
      <c r="G5" s="307"/>
      <c r="H5" s="308"/>
      <c r="I5" s="306" t="s">
        <v>3</v>
      </c>
      <c r="J5" s="307"/>
      <c r="K5" s="307"/>
      <c r="L5" s="307"/>
      <c r="M5" s="307"/>
      <c r="N5" s="308"/>
      <c r="O5" s="306" t="s">
        <v>4</v>
      </c>
      <c r="P5" s="307"/>
      <c r="Q5" s="307"/>
      <c r="R5" s="307"/>
      <c r="S5" s="307"/>
      <c r="T5" s="308"/>
      <c r="U5" s="306" t="s">
        <v>5</v>
      </c>
      <c r="V5" s="307"/>
      <c r="W5" s="307"/>
      <c r="X5" s="307"/>
      <c r="Y5" s="307"/>
      <c r="Z5" s="308"/>
      <c r="AA5" s="33"/>
    </row>
    <row r="6" spans="1:27" s="7" customFormat="1" ht="55.5" customHeight="1" x14ac:dyDescent="0.2">
      <c r="A6" s="315"/>
      <c r="B6" s="315"/>
      <c r="C6" s="314" t="s">
        <v>6</v>
      </c>
      <c r="D6" s="311" t="s">
        <v>7</v>
      </c>
      <c r="E6" s="311" t="s">
        <v>8</v>
      </c>
      <c r="F6" s="318" t="s">
        <v>9</v>
      </c>
      <c r="G6" s="319"/>
      <c r="H6" s="320"/>
      <c r="I6" s="309" t="str">
        <f>C6</f>
        <v>№ оч.</v>
      </c>
      <c r="J6" s="311" t="s">
        <v>7</v>
      </c>
      <c r="K6" s="311" t="s">
        <v>8</v>
      </c>
      <c r="L6" s="318" t="s">
        <v>9</v>
      </c>
      <c r="M6" s="319"/>
      <c r="N6" s="320"/>
      <c r="O6" s="309" t="str">
        <f>I6</f>
        <v>№ оч.</v>
      </c>
      <c r="P6" s="311" t="s">
        <v>7</v>
      </c>
      <c r="Q6" s="311" t="s">
        <v>8</v>
      </c>
      <c r="R6" s="303" t="s">
        <v>9</v>
      </c>
      <c r="S6" s="304"/>
      <c r="T6" s="305"/>
      <c r="U6" s="317" t="str">
        <f>O6</f>
        <v>№ оч.</v>
      </c>
      <c r="V6" s="311" t="s">
        <v>7</v>
      </c>
      <c r="W6" s="311" t="s">
        <v>8</v>
      </c>
      <c r="X6" s="303" t="s">
        <v>10</v>
      </c>
      <c r="Y6" s="304"/>
      <c r="Z6" s="305"/>
      <c r="AA6" s="8"/>
    </row>
    <row r="7" spans="1:27" s="24" customFormat="1" x14ac:dyDescent="0.2">
      <c r="A7" s="316"/>
      <c r="B7" s="316"/>
      <c r="C7" s="316"/>
      <c r="D7" s="311"/>
      <c r="E7" s="311"/>
      <c r="F7" s="23" t="str">
        <f>'ЧЭС, ВПМЭС'!F7</f>
        <v>4-00</v>
      </c>
      <c r="G7" s="23" t="str">
        <f>'ЧЭС, ВПМЭС'!G7</f>
        <v>10-00</v>
      </c>
      <c r="H7" s="23" t="str">
        <f>'ЧЭС, ВПМЭС'!H7</f>
        <v>22-00</v>
      </c>
      <c r="I7" s="310"/>
      <c r="J7" s="311"/>
      <c r="K7" s="311"/>
      <c r="L7" s="23" t="str">
        <f>F7</f>
        <v>4-00</v>
      </c>
      <c r="M7" s="23" t="str">
        <f t="shared" ref="M7:N7" si="0">G7</f>
        <v>10-00</v>
      </c>
      <c r="N7" s="23" t="str">
        <f t="shared" si="0"/>
        <v>22-00</v>
      </c>
      <c r="O7" s="310"/>
      <c r="P7" s="311"/>
      <c r="Q7" s="311"/>
      <c r="R7" s="23" t="str">
        <f>F7</f>
        <v>4-00</v>
      </c>
      <c r="S7" s="23" t="str">
        <f t="shared" ref="S7:T7" si="1">G7</f>
        <v>10-00</v>
      </c>
      <c r="T7" s="23" t="str">
        <f t="shared" si="1"/>
        <v>22-00</v>
      </c>
      <c r="U7" s="317"/>
      <c r="V7" s="311"/>
      <c r="W7" s="311"/>
      <c r="X7" s="23" t="str">
        <f>L7</f>
        <v>4-00</v>
      </c>
      <c r="Y7" s="23" t="str">
        <f t="shared" ref="Y7:Z7" si="2">M7</f>
        <v>10-00</v>
      </c>
      <c r="Z7" s="23" t="str">
        <f t="shared" si="2"/>
        <v>22-00</v>
      </c>
      <c r="AA7" s="29"/>
    </row>
    <row r="8" spans="1:27" x14ac:dyDescent="0.2">
      <c r="A8" s="312" t="s">
        <v>113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AA8" s="33"/>
    </row>
    <row r="9" spans="1:27" ht="53.25" customHeight="1" x14ac:dyDescent="0.2">
      <c r="A9" s="38" t="s">
        <v>111</v>
      </c>
      <c r="B9" s="38" t="s">
        <v>273</v>
      </c>
      <c r="C9" s="9">
        <v>1</v>
      </c>
      <c r="D9" s="6">
        <v>48.8</v>
      </c>
      <c r="E9" s="6">
        <v>0.2</v>
      </c>
      <c r="F9" s="25">
        <v>4</v>
      </c>
      <c r="G9" s="25">
        <v>4.3</v>
      </c>
      <c r="H9" s="6">
        <v>4.5</v>
      </c>
      <c r="I9" s="6">
        <v>10</v>
      </c>
      <c r="J9" s="25">
        <v>49</v>
      </c>
      <c r="K9" s="6">
        <v>10</v>
      </c>
      <c r="L9" s="25">
        <f>F9</f>
        <v>4</v>
      </c>
      <c r="M9" s="25">
        <f t="shared" ref="M9:N9" si="3">G9</f>
        <v>4.3</v>
      </c>
      <c r="N9" s="25">
        <f t="shared" si="3"/>
        <v>4.5</v>
      </c>
      <c r="O9" s="6"/>
      <c r="P9" s="6"/>
      <c r="Q9" s="6"/>
      <c r="R9" s="25"/>
      <c r="S9" s="25"/>
      <c r="T9" s="25"/>
      <c r="U9" s="226"/>
      <c r="V9" s="226"/>
      <c r="W9" s="226"/>
      <c r="X9" s="249"/>
      <c r="Y9" s="80"/>
      <c r="Z9" s="80"/>
    </row>
    <row r="10" spans="1:27" s="26" customFormat="1" ht="115.5" customHeight="1" x14ac:dyDescent="0.2">
      <c r="A10" s="38" t="s">
        <v>107</v>
      </c>
      <c r="B10" s="38" t="s">
        <v>314</v>
      </c>
      <c r="C10" s="9">
        <v>2</v>
      </c>
      <c r="D10" s="6">
        <v>48.7</v>
      </c>
      <c r="E10" s="6">
        <v>0.2</v>
      </c>
      <c r="F10" s="25">
        <v>6.5</v>
      </c>
      <c r="G10" s="6">
        <v>8.3000000000000007</v>
      </c>
      <c r="H10" s="25">
        <v>8</v>
      </c>
      <c r="I10" s="6">
        <v>12</v>
      </c>
      <c r="J10" s="6">
        <v>48.9</v>
      </c>
      <c r="K10" s="6">
        <v>20</v>
      </c>
      <c r="L10" s="25">
        <f>F10</f>
        <v>6.5</v>
      </c>
      <c r="M10" s="25">
        <f t="shared" ref="M10:N10" si="4">G10</f>
        <v>8.3000000000000007</v>
      </c>
      <c r="N10" s="25">
        <f t="shared" si="4"/>
        <v>8</v>
      </c>
      <c r="O10" s="6"/>
      <c r="P10" s="6"/>
      <c r="Q10" s="6"/>
      <c r="R10" s="25"/>
      <c r="S10" s="25"/>
      <c r="T10" s="25"/>
      <c r="U10" s="25"/>
      <c r="V10" s="6"/>
      <c r="W10" s="6"/>
      <c r="X10" s="6"/>
      <c r="Y10" s="31"/>
      <c r="Z10" s="31"/>
    </row>
    <row r="11" spans="1:27" ht="40.5" customHeight="1" x14ac:dyDescent="0.2">
      <c r="A11" s="38" t="s">
        <v>156</v>
      </c>
      <c r="B11" s="38" t="s">
        <v>261</v>
      </c>
      <c r="C11" s="9">
        <v>3</v>
      </c>
      <c r="D11" s="6">
        <v>48.6</v>
      </c>
      <c r="E11" s="6">
        <v>0.15</v>
      </c>
      <c r="F11" s="25">
        <v>0.2</v>
      </c>
      <c r="G11" s="25">
        <v>0.5</v>
      </c>
      <c r="H11" s="25">
        <v>0.3</v>
      </c>
      <c r="I11" s="222">
        <v>12</v>
      </c>
      <c r="J11" s="6">
        <v>48.9</v>
      </c>
      <c r="K11" s="6">
        <v>20</v>
      </c>
      <c r="L11" s="25">
        <f t="shared" ref="L11:N12" si="5">F11</f>
        <v>0.2</v>
      </c>
      <c r="M11" s="25">
        <f t="shared" si="5"/>
        <v>0.5</v>
      </c>
      <c r="N11" s="25">
        <f t="shared" si="5"/>
        <v>0.3</v>
      </c>
      <c r="O11" s="25"/>
      <c r="P11" s="6"/>
      <c r="Q11" s="6"/>
      <c r="R11" s="6"/>
      <c r="S11" s="6"/>
      <c r="T11" s="6"/>
      <c r="U11" s="6">
        <v>8</v>
      </c>
      <c r="V11" s="6">
        <v>49.8</v>
      </c>
      <c r="W11" s="6">
        <v>65</v>
      </c>
      <c r="X11" s="25">
        <f t="shared" ref="X11:Z12" si="6">F11</f>
        <v>0.2</v>
      </c>
      <c r="Y11" s="25">
        <f t="shared" si="6"/>
        <v>0.5</v>
      </c>
      <c r="Z11" s="25">
        <f t="shared" si="6"/>
        <v>0.3</v>
      </c>
    </row>
    <row r="12" spans="1:27" s="26" customFormat="1" ht="54.75" customHeight="1" x14ac:dyDescent="0.2">
      <c r="A12" s="38" t="s">
        <v>114</v>
      </c>
      <c r="B12" s="38" t="s">
        <v>115</v>
      </c>
      <c r="C12" s="9">
        <v>3</v>
      </c>
      <c r="D12" s="3">
        <v>48.6</v>
      </c>
      <c r="E12" s="49">
        <v>0.2</v>
      </c>
      <c r="F12" s="3">
        <v>0.3</v>
      </c>
      <c r="G12" s="3">
        <v>0.3</v>
      </c>
      <c r="H12" s="3">
        <v>0.5</v>
      </c>
      <c r="I12" s="9">
        <v>12</v>
      </c>
      <c r="J12" s="49">
        <v>48.9</v>
      </c>
      <c r="K12" s="49">
        <v>20</v>
      </c>
      <c r="L12" s="3">
        <f t="shared" si="5"/>
        <v>0.3</v>
      </c>
      <c r="M12" s="3">
        <f t="shared" si="5"/>
        <v>0.3</v>
      </c>
      <c r="N12" s="3">
        <f t="shared" si="5"/>
        <v>0.5</v>
      </c>
      <c r="O12" s="49"/>
      <c r="P12" s="49"/>
      <c r="Q12" s="49"/>
      <c r="R12" s="49"/>
      <c r="S12" s="49"/>
      <c r="T12" s="49"/>
      <c r="U12" s="49">
        <v>8</v>
      </c>
      <c r="V12" s="49">
        <v>49.8</v>
      </c>
      <c r="W12" s="49">
        <v>65</v>
      </c>
      <c r="X12" s="3">
        <f t="shared" si="6"/>
        <v>0.3</v>
      </c>
      <c r="Y12" s="3">
        <f t="shared" si="6"/>
        <v>0.3</v>
      </c>
      <c r="Z12" s="3">
        <f t="shared" si="6"/>
        <v>0.5</v>
      </c>
    </row>
    <row r="13" spans="1:27" s="26" customFormat="1" ht="103.5" customHeight="1" x14ac:dyDescent="0.2">
      <c r="A13" s="38" t="s">
        <v>112</v>
      </c>
      <c r="B13" s="38" t="s">
        <v>266</v>
      </c>
      <c r="C13" s="9">
        <v>4</v>
      </c>
      <c r="D13" s="3">
        <v>48.5</v>
      </c>
      <c r="E13" s="49">
        <v>0.2</v>
      </c>
      <c r="F13" s="6">
        <v>9.6</v>
      </c>
      <c r="G13" s="6">
        <v>11.6</v>
      </c>
      <c r="H13" s="6">
        <v>4.5</v>
      </c>
      <c r="I13" s="6">
        <v>13</v>
      </c>
      <c r="J13" s="6">
        <v>48.9</v>
      </c>
      <c r="K13" s="6">
        <v>25</v>
      </c>
      <c r="L13" s="6">
        <f>F13</f>
        <v>9.6</v>
      </c>
      <c r="M13" s="6">
        <f t="shared" ref="M13:N13" si="7">G13</f>
        <v>11.6</v>
      </c>
      <c r="N13" s="6">
        <f t="shared" si="7"/>
        <v>4.5</v>
      </c>
      <c r="O13" s="6"/>
      <c r="P13" s="6"/>
      <c r="Q13" s="6"/>
      <c r="R13" s="25"/>
      <c r="S13" s="25"/>
      <c r="T13" s="25"/>
      <c r="U13" s="222">
        <v>10</v>
      </c>
      <c r="V13" s="6">
        <v>49.8</v>
      </c>
      <c r="W13" s="6">
        <v>55</v>
      </c>
      <c r="X13" s="25">
        <f>F13</f>
        <v>9.6</v>
      </c>
      <c r="Y13" s="25">
        <f t="shared" ref="Y13:Z13" si="8">G13</f>
        <v>11.6</v>
      </c>
      <c r="Z13" s="25">
        <f t="shared" si="8"/>
        <v>4.5</v>
      </c>
    </row>
    <row r="14" spans="1:27" s="26" customFormat="1" ht="42" customHeight="1" x14ac:dyDescent="0.2">
      <c r="A14" s="38" t="s">
        <v>106</v>
      </c>
      <c r="B14" s="38" t="s">
        <v>357</v>
      </c>
      <c r="C14" s="9">
        <v>12</v>
      </c>
      <c r="D14" s="49">
        <v>47.7</v>
      </c>
      <c r="E14" s="49">
        <v>0.2</v>
      </c>
      <c r="F14" s="3">
        <v>6</v>
      </c>
      <c r="G14" s="3">
        <v>8.3000000000000007</v>
      </c>
      <c r="H14" s="3">
        <v>5.9</v>
      </c>
      <c r="I14" s="9">
        <v>17</v>
      </c>
      <c r="J14" s="49">
        <v>48.8</v>
      </c>
      <c r="K14" s="49">
        <v>45</v>
      </c>
      <c r="L14" s="3">
        <f>F14</f>
        <v>6</v>
      </c>
      <c r="M14" s="3">
        <f>G14</f>
        <v>8.3000000000000007</v>
      </c>
      <c r="N14" s="3">
        <f t="shared" ref="N14" si="9">H14</f>
        <v>5.9</v>
      </c>
      <c r="O14" s="49"/>
      <c r="P14" s="49"/>
      <c r="Q14" s="49"/>
      <c r="R14" s="49"/>
      <c r="S14" s="49"/>
      <c r="T14" s="49"/>
      <c r="U14" s="49"/>
      <c r="V14" s="49"/>
      <c r="W14" s="49"/>
      <c r="X14" s="3"/>
      <c r="Y14" s="31"/>
      <c r="Z14" s="31"/>
    </row>
    <row r="15" spans="1:27" ht="95.25" customHeight="1" x14ac:dyDescent="0.2">
      <c r="A15" s="38" t="s">
        <v>109</v>
      </c>
      <c r="B15" s="38" t="s">
        <v>110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>
        <v>1</v>
      </c>
      <c r="P15" s="6">
        <v>49.1</v>
      </c>
      <c r="Q15" s="6">
        <v>5</v>
      </c>
      <c r="R15" s="25">
        <v>1.7</v>
      </c>
      <c r="S15" s="25">
        <v>2.4</v>
      </c>
      <c r="T15" s="25">
        <v>1.7</v>
      </c>
      <c r="U15" s="226"/>
      <c r="V15" s="226"/>
      <c r="W15" s="226"/>
      <c r="X15" s="249"/>
      <c r="Y15" s="80"/>
      <c r="Z15" s="80"/>
    </row>
    <row r="16" spans="1:27" ht="95.25" customHeight="1" x14ac:dyDescent="0.2">
      <c r="A16" s="38" t="s">
        <v>108</v>
      </c>
      <c r="B16" s="38" t="s">
        <v>276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>
        <v>7</v>
      </c>
      <c r="P16" s="6">
        <v>49.1</v>
      </c>
      <c r="Q16" s="6">
        <v>35</v>
      </c>
      <c r="R16" s="25">
        <v>2.2999999999999998</v>
      </c>
      <c r="S16" s="25">
        <v>5.6</v>
      </c>
      <c r="T16" s="25">
        <v>3.7</v>
      </c>
      <c r="U16" s="226"/>
      <c r="V16" s="226"/>
      <c r="W16" s="226"/>
      <c r="X16" s="249"/>
      <c r="Y16" s="80"/>
      <c r="Z16" s="80"/>
    </row>
    <row r="17" spans="1:26" s="70" customFormat="1" x14ac:dyDescent="0.2">
      <c r="A17" s="69"/>
      <c r="B17" s="65" t="s">
        <v>154</v>
      </c>
      <c r="F17" s="71">
        <f>SUM(F9:F16)</f>
        <v>26.6</v>
      </c>
      <c r="G17" s="71">
        <f>SUM(G9:G16)</f>
        <v>33.299999999999997</v>
      </c>
      <c r="H17" s="71">
        <f>SUM(H9:H16)</f>
        <v>23.7</v>
      </c>
      <c r="I17" s="71"/>
      <c r="J17" s="71"/>
      <c r="K17" s="71"/>
      <c r="L17" s="71">
        <f>SUM(L9:L16)</f>
        <v>26.6</v>
      </c>
      <c r="M17" s="71">
        <f>SUM(M9:M16)</f>
        <v>33.299999999999997</v>
      </c>
      <c r="N17" s="71">
        <f>SUM(N9:N16)</f>
        <v>23.7</v>
      </c>
      <c r="O17" s="71"/>
      <c r="P17" s="71"/>
      <c r="Q17" s="71"/>
      <c r="R17" s="71">
        <f>SUM(R9:R16)</f>
        <v>4</v>
      </c>
      <c r="S17" s="71">
        <f>SUM(S9:S16)</f>
        <v>8</v>
      </c>
      <c r="T17" s="71">
        <f>SUM(T9:T16)</f>
        <v>5.4</v>
      </c>
      <c r="U17" s="71"/>
      <c r="V17" s="71"/>
      <c r="W17" s="71"/>
      <c r="X17" s="71">
        <f>SUM(X9:X16)</f>
        <v>10.1</v>
      </c>
      <c r="Y17" s="71">
        <f>SUM(Y9:Y16)</f>
        <v>12.4</v>
      </c>
      <c r="Z17" s="71">
        <f>SUM(Z9:Z16)</f>
        <v>5.3</v>
      </c>
    </row>
    <row r="18" spans="1:26" s="26" customFormat="1" x14ac:dyDescent="0.2">
      <c r="A18" s="40"/>
      <c r="B18" s="68"/>
    </row>
    <row r="19" spans="1:26" s="26" customFormat="1" x14ac:dyDescent="0.2">
      <c r="A19" s="40"/>
      <c r="B19" s="64" t="s">
        <v>94</v>
      </c>
      <c r="F19" s="71">
        <f>F17+R17</f>
        <v>30.6</v>
      </c>
      <c r="G19" s="71">
        <f>G17+S17</f>
        <v>41.3</v>
      </c>
      <c r="H19" s="71">
        <f>H17+T17</f>
        <v>29.1</v>
      </c>
      <c r="I19" s="27"/>
    </row>
    <row r="20" spans="1:26" s="26" customFormat="1" x14ac:dyDescent="0.2">
      <c r="A20" s="40"/>
      <c r="B20" s="40"/>
      <c r="F20" s="27"/>
      <c r="G20" s="27"/>
      <c r="H20" s="27"/>
      <c r="I20" s="27"/>
    </row>
    <row r="21" spans="1:26" s="26" customFormat="1" hidden="1" x14ac:dyDescent="0.2">
      <c r="A21" s="40"/>
      <c r="B21" s="40"/>
      <c r="E21" s="26">
        <f>D9</f>
        <v>48.8</v>
      </c>
      <c r="F21" s="27">
        <f>F9</f>
        <v>4</v>
      </c>
      <c r="G21" s="27">
        <f t="shared" ref="G21:H21" si="10">G9</f>
        <v>4.3</v>
      </c>
      <c r="H21" s="27">
        <f t="shared" si="10"/>
        <v>4.5</v>
      </c>
      <c r="I21" s="27"/>
      <c r="J21" s="27">
        <f>J9</f>
        <v>49</v>
      </c>
      <c r="K21" s="227">
        <f t="shared" ref="K21:K22" si="11">K9</f>
        <v>10</v>
      </c>
      <c r="L21" s="27">
        <f>L9</f>
        <v>4</v>
      </c>
      <c r="M21" s="27">
        <f t="shared" ref="M21:N21" si="12">M9</f>
        <v>4.3</v>
      </c>
      <c r="N21" s="27">
        <f t="shared" si="12"/>
        <v>4.5</v>
      </c>
    </row>
    <row r="22" spans="1:26" s="26" customFormat="1" hidden="1" x14ac:dyDescent="0.2">
      <c r="A22" s="40"/>
      <c r="B22" s="40"/>
      <c r="E22" s="26">
        <f>D10</f>
        <v>48.7</v>
      </c>
      <c r="F22" s="27">
        <f>F10</f>
        <v>6.5</v>
      </c>
      <c r="G22" s="27">
        <f t="shared" ref="G22:H22" si="13">G10</f>
        <v>8.3000000000000007</v>
      </c>
      <c r="H22" s="27">
        <f t="shared" si="13"/>
        <v>8</v>
      </c>
      <c r="I22" s="27"/>
      <c r="J22" s="27">
        <f>J10</f>
        <v>48.9</v>
      </c>
      <c r="K22" s="227">
        <f t="shared" si="11"/>
        <v>20</v>
      </c>
      <c r="L22" s="27">
        <f>L10</f>
        <v>6.5</v>
      </c>
      <c r="M22" s="27">
        <f t="shared" ref="M22:N22" si="14">M10</f>
        <v>8.3000000000000007</v>
      </c>
      <c r="N22" s="27">
        <f t="shared" si="14"/>
        <v>8</v>
      </c>
      <c r="U22" s="228"/>
      <c r="V22" s="95"/>
    </row>
    <row r="23" spans="1:26" s="26" customFormat="1" hidden="1" x14ac:dyDescent="0.2">
      <c r="A23" s="40"/>
      <c r="B23" s="40"/>
      <c r="E23" s="26">
        <f>D11</f>
        <v>48.6</v>
      </c>
      <c r="F23" s="27">
        <f>F11+F12</f>
        <v>0.5</v>
      </c>
      <c r="G23" s="27">
        <f t="shared" ref="G23:H23" si="15">G11+G12</f>
        <v>0.8</v>
      </c>
      <c r="H23" s="27">
        <f t="shared" si="15"/>
        <v>0.8</v>
      </c>
      <c r="J23" s="26">
        <f>J11</f>
        <v>48.9</v>
      </c>
      <c r="K23" s="26">
        <f>K11</f>
        <v>20</v>
      </c>
      <c r="L23" s="27">
        <f>L11+L12</f>
        <v>0.5</v>
      </c>
      <c r="M23" s="27">
        <f t="shared" ref="M23:N23" si="16">M11+M12</f>
        <v>0.8</v>
      </c>
      <c r="N23" s="27">
        <f t="shared" si="16"/>
        <v>0.8</v>
      </c>
      <c r="U23" s="228">
        <f>D11</f>
        <v>48.6</v>
      </c>
      <c r="V23" s="95">
        <f>V11</f>
        <v>49.8</v>
      </c>
      <c r="W23" s="26">
        <f>W11</f>
        <v>65</v>
      </c>
      <c r="X23" s="27">
        <f>X11+X12</f>
        <v>0.5</v>
      </c>
      <c r="Y23" s="27">
        <f t="shared" ref="Y23:Z23" si="17">Y11+Y12</f>
        <v>0.8</v>
      </c>
      <c r="Z23" s="27">
        <f t="shared" si="17"/>
        <v>0.8</v>
      </c>
    </row>
    <row r="24" spans="1:26" s="26" customFormat="1" hidden="1" x14ac:dyDescent="0.2">
      <c r="A24" s="151"/>
      <c r="B24" s="40"/>
      <c r="E24" s="27">
        <f>D13</f>
        <v>48.5</v>
      </c>
      <c r="F24" s="27">
        <f>F13</f>
        <v>9.6</v>
      </c>
      <c r="G24" s="27">
        <f t="shared" ref="G24:H24" si="18">G13</f>
        <v>11.6</v>
      </c>
      <c r="H24" s="27">
        <f t="shared" si="18"/>
        <v>4.5</v>
      </c>
      <c r="J24" s="26">
        <f t="shared" ref="J24:L25" si="19">J13</f>
        <v>48.9</v>
      </c>
      <c r="K24" s="26">
        <f t="shared" si="19"/>
        <v>25</v>
      </c>
      <c r="L24" s="26">
        <f t="shared" si="19"/>
        <v>9.6</v>
      </c>
      <c r="M24" s="26">
        <f t="shared" ref="M24:N24" si="20">M13</f>
        <v>11.6</v>
      </c>
      <c r="N24" s="26">
        <f t="shared" si="20"/>
        <v>4.5</v>
      </c>
      <c r="U24" s="228">
        <v>48.5</v>
      </c>
      <c r="V24" s="95">
        <f>V12</f>
        <v>49.8</v>
      </c>
      <c r="W24" s="26">
        <v>55</v>
      </c>
      <c r="X24" s="27">
        <f>X13</f>
        <v>9.6</v>
      </c>
      <c r="Y24" s="27">
        <f t="shared" ref="Y24:Z24" si="21">Y13</f>
        <v>11.6</v>
      </c>
      <c r="Z24" s="27">
        <f t="shared" si="21"/>
        <v>4.5</v>
      </c>
    </row>
    <row r="25" spans="1:26" s="26" customFormat="1" hidden="1" x14ac:dyDescent="0.2">
      <c r="A25" s="151"/>
      <c r="B25" s="40"/>
      <c r="E25" s="26">
        <f>D14</f>
        <v>47.7</v>
      </c>
      <c r="F25" s="27">
        <f>F14</f>
        <v>6</v>
      </c>
      <c r="G25" s="27">
        <f t="shared" ref="G25:H25" si="22">G14</f>
        <v>8.3000000000000007</v>
      </c>
      <c r="H25" s="27">
        <f t="shared" si="22"/>
        <v>5.9</v>
      </c>
      <c r="J25" s="26">
        <f t="shared" si="19"/>
        <v>48.8</v>
      </c>
      <c r="K25" s="26">
        <f t="shared" si="19"/>
        <v>45</v>
      </c>
      <c r="L25" s="26">
        <f t="shared" si="19"/>
        <v>6</v>
      </c>
      <c r="M25" s="26">
        <f t="shared" ref="M25:N25" si="23">M14</f>
        <v>8.3000000000000007</v>
      </c>
      <c r="N25" s="26">
        <f t="shared" si="23"/>
        <v>5.9</v>
      </c>
      <c r="U25" s="27"/>
      <c r="X25" s="70">
        <f>SUM(X22:X24)</f>
        <v>10.1</v>
      </c>
      <c r="Y25" s="70">
        <f t="shared" ref="Y25:Z25" si="24">SUM(Y22:Y24)</f>
        <v>12.4</v>
      </c>
      <c r="Z25" s="70">
        <f t="shared" si="24"/>
        <v>5.3</v>
      </c>
    </row>
    <row r="26" spans="1:26" s="70" customFormat="1" hidden="1" x14ac:dyDescent="0.2">
      <c r="A26" s="69"/>
      <c r="B26" s="69"/>
      <c r="E26" s="71"/>
      <c r="F26" s="71">
        <f>SUM(F21:F25)</f>
        <v>26.6</v>
      </c>
      <c r="G26" s="71">
        <f t="shared" ref="G26:H26" si="25">SUM(G21:G25)</f>
        <v>33.299999999999997</v>
      </c>
      <c r="H26" s="71">
        <f t="shared" si="25"/>
        <v>23.7</v>
      </c>
      <c r="L26" s="71">
        <f>SUM(L21:L25)</f>
        <v>26.6</v>
      </c>
      <c r="M26" s="71">
        <f t="shared" ref="M26:N26" si="26">SUM(M21:M25)</f>
        <v>33.299999999999997</v>
      </c>
      <c r="N26" s="71">
        <f t="shared" si="26"/>
        <v>23.7</v>
      </c>
      <c r="X26" s="74">
        <f>X17-X25</f>
        <v>0</v>
      </c>
      <c r="Y26" s="74">
        <f>Y17-Y25</f>
        <v>0</v>
      </c>
      <c r="Z26" s="74">
        <f>Z17-Z25</f>
        <v>0</v>
      </c>
    </row>
    <row r="27" spans="1:26" s="26" customFormat="1" hidden="1" x14ac:dyDescent="0.2">
      <c r="A27" s="40"/>
      <c r="B27" s="40"/>
      <c r="F27" s="74">
        <f>F17-F26</f>
        <v>0</v>
      </c>
      <c r="G27" s="74">
        <f>G17-G26</f>
        <v>0</v>
      </c>
      <c r="H27" s="74">
        <f>H17-H26</f>
        <v>0</v>
      </c>
      <c r="I27" s="70"/>
      <c r="J27" s="70"/>
      <c r="K27" s="70"/>
      <c r="L27" s="74">
        <f>L17-L26</f>
        <v>0</v>
      </c>
      <c r="M27" s="74">
        <f>M17-M26</f>
        <v>0</v>
      </c>
      <c r="N27" s="74">
        <f>N17-N26</f>
        <v>0</v>
      </c>
    </row>
    <row r="28" spans="1:26" s="26" customFormat="1" hidden="1" x14ac:dyDescent="0.2">
      <c r="A28" s="40"/>
      <c r="B28" s="40"/>
      <c r="I28" s="71"/>
      <c r="J28" s="71"/>
      <c r="K28" s="71"/>
    </row>
    <row r="29" spans="1:26" s="26" customFormat="1" x14ac:dyDescent="0.2">
      <c r="A29" s="40"/>
      <c r="B29" s="40"/>
    </row>
    <row r="30" spans="1:26" s="26" customFormat="1" x14ac:dyDescent="0.2">
      <c r="A30" s="40"/>
      <c r="B30" s="40"/>
    </row>
    <row r="31" spans="1:26" s="26" customFormat="1" x14ac:dyDescent="0.2">
      <c r="A31" s="40"/>
      <c r="B31" s="40"/>
    </row>
    <row r="32" spans="1:26" s="26" customFormat="1" x14ac:dyDescent="0.2">
      <c r="A32" s="40"/>
      <c r="B32" s="40"/>
    </row>
    <row r="33" spans="1:2" s="26" customFormat="1" x14ac:dyDescent="0.2">
      <c r="A33" s="40"/>
      <c r="B33" s="40"/>
    </row>
    <row r="34" spans="1:2" s="26" customFormat="1" x14ac:dyDescent="0.2">
      <c r="A34" s="40"/>
      <c r="B34" s="40"/>
    </row>
    <row r="35" spans="1:2" s="26" customFormat="1" x14ac:dyDescent="0.2">
      <c r="A35" s="40"/>
      <c r="B35" s="40"/>
    </row>
    <row r="36" spans="1:2" s="26" customFormat="1" x14ac:dyDescent="0.2">
      <c r="A36" s="40"/>
      <c r="B36" s="40"/>
    </row>
    <row r="37" spans="1:2" s="26" customFormat="1" x14ac:dyDescent="0.2">
      <c r="A37" s="40"/>
      <c r="B37" s="40"/>
    </row>
    <row r="38" spans="1:2" s="26" customFormat="1" x14ac:dyDescent="0.2">
      <c r="A38" s="40"/>
      <c r="B38" s="40"/>
    </row>
    <row r="39" spans="1:2" s="26" customFormat="1" x14ac:dyDescent="0.2">
      <c r="A39" s="40"/>
      <c r="B39" s="40"/>
    </row>
    <row r="40" spans="1:2" s="26" customFormat="1" x14ac:dyDescent="0.2">
      <c r="A40" s="40"/>
      <c r="B40" s="40"/>
    </row>
    <row r="41" spans="1:2" s="26" customFormat="1" x14ac:dyDescent="0.2">
      <c r="A41" s="40"/>
      <c r="B41" s="40"/>
    </row>
    <row r="42" spans="1:2" s="26" customFormat="1" x14ac:dyDescent="0.2">
      <c r="A42" s="40"/>
      <c r="B42" s="40"/>
    </row>
    <row r="43" spans="1:2" s="26" customFormat="1" x14ac:dyDescent="0.2">
      <c r="A43" s="40"/>
      <c r="B43" s="40"/>
    </row>
    <row r="44" spans="1:2" s="26" customFormat="1" x14ac:dyDescent="0.2">
      <c r="A44" s="40"/>
      <c r="B44" s="40"/>
    </row>
    <row r="45" spans="1:2" s="26" customFormat="1" x14ac:dyDescent="0.2">
      <c r="A45" s="40"/>
      <c r="B45" s="40"/>
    </row>
    <row r="46" spans="1:2" s="26" customFormat="1" x14ac:dyDescent="0.2">
      <c r="A46" s="40"/>
      <c r="B46" s="40"/>
    </row>
    <row r="47" spans="1:2" s="26" customFormat="1" x14ac:dyDescent="0.2">
      <c r="A47" s="40"/>
      <c r="B47" s="40"/>
    </row>
    <row r="48" spans="1:2" s="26" customFormat="1" x14ac:dyDescent="0.2">
      <c r="A48" s="40"/>
      <c r="B48" s="40"/>
    </row>
    <row r="49" spans="1:2" s="26" customFormat="1" x14ac:dyDescent="0.2">
      <c r="A49" s="40"/>
      <c r="B49" s="40"/>
    </row>
    <row r="50" spans="1:2" s="26" customFormat="1" x14ac:dyDescent="0.2">
      <c r="A50" s="40"/>
      <c r="B50" s="40"/>
    </row>
    <row r="51" spans="1:2" s="26" customFormat="1" x14ac:dyDescent="0.2">
      <c r="A51" s="40"/>
      <c r="B51" s="40"/>
    </row>
    <row r="52" spans="1:2" s="26" customFormat="1" x14ac:dyDescent="0.2">
      <c r="A52" s="40"/>
      <c r="B52" s="40"/>
    </row>
    <row r="53" spans="1:2" s="26" customFormat="1" x14ac:dyDescent="0.2">
      <c r="A53" s="40"/>
      <c r="B53" s="40"/>
    </row>
    <row r="54" spans="1:2" s="26" customFormat="1" x14ac:dyDescent="0.2">
      <c r="A54" s="40"/>
      <c r="B54" s="40"/>
    </row>
    <row r="55" spans="1:2" s="26" customFormat="1" x14ac:dyDescent="0.2">
      <c r="A55" s="40"/>
      <c r="B55" s="40"/>
    </row>
    <row r="56" spans="1:2" s="26" customFormat="1" x14ac:dyDescent="0.2">
      <c r="A56" s="40"/>
      <c r="B56" s="40"/>
    </row>
    <row r="57" spans="1:2" s="26" customFormat="1" x14ac:dyDescent="0.2">
      <c r="A57" s="40"/>
      <c r="B57" s="40"/>
    </row>
    <row r="58" spans="1:2" s="26" customFormat="1" x14ac:dyDescent="0.2">
      <c r="A58" s="40"/>
      <c r="B58" s="40"/>
    </row>
    <row r="59" spans="1:2" s="26" customFormat="1" x14ac:dyDescent="0.2">
      <c r="A59" s="40"/>
      <c r="B59" s="40"/>
    </row>
    <row r="60" spans="1:2" s="26" customFormat="1" x14ac:dyDescent="0.2">
      <c r="A60" s="40"/>
      <c r="B60" s="40"/>
    </row>
    <row r="61" spans="1:2" s="26" customFormat="1" x14ac:dyDescent="0.2">
      <c r="A61" s="40"/>
      <c r="B61" s="40"/>
    </row>
    <row r="62" spans="1:2" s="26" customFormat="1" x14ac:dyDescent="0.2">
      <c r="A62" s="40"/>
      <c r="B62" s="40"/>
    </row>
    <row r="63" spans="1:2" s="26" customFormat="1" x14ac:dyDescent="0.2">
      <c r="A63" s="40"/>
      <c r="B63" s="40"/>
    </row>
    <row r="64" spans="1:2" s="26" customFormat="1" x14ac:dyDescent="0.2">
      <c r="A64" s="40"/>
      <c r="B64" s="40"/>
    </row>
    <row r="65" spans="1:2" s="26" customFormat="1" x14ac:dyDescent="0.2">
      <c r="A65" s="40"/>
      <c r="B65" s="40"/>
    </row>
    <row r="66" spans="1:2" s="26" customFormat="1" x14ac:dyDescent="0.2">
      <c r="A66" s="40"/>
      <c r="B66" s="40"/>
    </row>
    <row r="67" spans="1:2" s="26" customFormat="1" x14ac:dyDescent="0.2">
      <c r="A67" s="40"/>
      <c r="B67" s="40"/>
    </row>
    <row r="68" spans="1:2" s="26" customFormat="1" x14ac:dyDescent="0.2">
      <c r="A68" s="40"/>
      <c r="B68" s="40"/>
    </row>
    <row r="69" spans="1:2" s="26" customFormat="1" x14ac:dyDescent="0.2">
      <c r="A69" s="40"/>
      <c r="B69" s="40"/>
    </row>
    <row r="70" spans="1:2" s="26" customFormat="1" x14ac:dyDescent="0.2">
      <c r="A70" s="40"/>
      <c r="B70" s="40"/>
    </row>
    <row r="71" spans="1:2" s="26" customFormat="1" x14ac:dyDescent="0.2">
      <c r="A71" s="40"/>
      <c r="B71" s="40"/>
    </row>
    <row r="72" spans="1:2" s="26" customFormat="1" x14ac:dyDescent="0.2">
      <c r="A72" s="40"/>
      <c r="B72" s="40"/>
    </row>
    <row r="73" spans="1:2" s="26" customFormat="1" x14ac:dyDescent="0.2">
      <c r="A73" s="40"/>
      <c r="B73" s="40"/>
    </row>
    <row r="74" spans="1:2" s="26" customFormat="1" x14ac:dyDescent="0.2">
      <c r="A74" s="40"/>
      <c r="B74" s="40"/>
    </row>
    <row r="75" spans="1:2" s="26" customFormat="1" x14ac:dyDescent="0.2">
      <c r="A75" s="40"/>
      <c r="B75" s="40"/>
    </row>
    <row r="76" spans="1:2" s="26" customFormat="1" x14ac:dyDescent="0.2">
      <c r="A76" s="40"/>
      <c r="B76" s="40"/>
    </row>
    <row r="77" spans="1:2" s="26" customFormat="1" x14ac:dyDescent="0.2">
      <c r="A77" s="40"/>
      <c r="B77" s="40"/>
    </row>
    <row r="78" spans="1:2" s="26" customFormat="1" x14ac:dyDescent="0.2">
      <c r="A78" s="40"/>
      <c r="B78" s="40"/>
    </row>
    <row r="79" spans="1:2" s="26" customFormat="1" x14ac:dyDescent="0.2">
      <c r="A79" s="40"/>
      <c r="B79" s="40"/>
    </row>
    <row r="80" spans="1:2" s="26" customFormat="1" x14ac:dyDescent="0.2">
      <c r="A80" s="40"/>
      <c r="B80" s="40"/>
    </row>
    <row r="81" spans="1:2" s="26" customFormat="1" x14ac:dyDescent="0.2">
      <c r="A81" s="40"/>
      <c r="B81" s="40"/>
    </row>
    <row r="82" spans="1:2" s="26" customFormat="1" x14ac:dyDescent="0.2">
      <c r="A82" s="40"/>
      <c r="B82" s="40"/>
    </row>
    <row r="83" spans="1:2" s="26" customFormat="1" x14ac:dyDescent="0.2">
      <c r="A83" s="40"/>
      <c r="B83" s="40"/>
    </row>
    <row r="84" spans="1:2" s="26" customFormat="1" x14ac:dyDescent="0.2">
      <c r="A84" s="40"/>
      <c r="B84" s="40"/>
    </row>
    <row r="85" spans="1:2" s="26" customFormat="1" x14ac:dyDescent="0.2">
      <c r="A85" s="40"/>
      <c r="B85" s="40"/>
    </row>
    <row r="86" spans="1:2" s="26" customFormat="1" x14ac:dyDescent="0.2">
      <c r="A86" s="40"/>
      <c r="B86" s="40"/>
    </row>
    <row r="87" spans="1:2" s="26" customFormat="1" x14ac:dyDescent="0.2">
      <c r="A87" s="40"/>
      <c r="B87" s="40"/>
    </row>
    <row r="88" spans="1:2" s="26" customFormat="1" x14ac:dyDescent="0.2">
      <c r="A88" s="40"/>
      <c r="B88" s="40"/>
    </row>
    <row r="89" spans="1:2" s="26" customFormat="1" x14ac:dyDescent="0.2">
      <c r="A89" s="40"/>
      <c r="B89" s="40"/>
    </row>
    <row r="90" spans="1:2" s="26" customFormat="1" x14ac:dyDescent="0.2">
      <c r="A90" s="40"/>
      <c r="B90" s="40"/>
    </row>
    <row r="91" spans="1:2" s="26" customFormat="1" x14ac:dyDescent="0.2">
      <c r="A91" s="40"/>
      <c r="B91" s="40"/>
    </row>
    <row r="92" spans="1:2" s="26" customFormat="1" x14ac:dyDescent="0.2">
      <c r="A92" s="40"/>
      <c r="B92" s="40"/>
    </row>
    <row r="93" spans="1:2" s="26" customFormat="1" x14ac:dyDescent="0.2">
      <c r="A93" s="40"/>
      <c r="B93" s="40"/>
    </row>
    <row r="94" spans="1:2" s="26" customFormat="1" x14ac:dyDescent="0.2">
      <c r="A94" s="40"/>
      <c r="B94" s="40"/>
    </row>
    <row r="95" spans="1:2" s="26" customFormat="1" x14ac:dyDescent="0.2">
      <c r="A95" s="40"/>
      <c r="B95" s="40"/>
    </row>
    <row r="96" spans="1:2" s="26" customFormat="1" x14ac:dyDescent="0.2">
      <c r="A96" s="40"/>
      <c r="B96" s="40"/>
    </row>
  </sheetData>
  <mergeCells count="23">
    <mergeCell ref="U5:Z5"/>
    <mergeCell ref="X6:Z6"/>
    <mergeCell ref="A8:X8"/>
    <mergeCell ref="V6:V7"/>
    <mergeCell ref="W6:W7"/>
    <mergeCell ref="A5:A7"/>
    <mergeCell ref="B5:B7"/>
    <mergeCell ref="P6:P7"/>
    <mergeCell ref="Q6:Q7"/>
    <mergeCell ref="K6:K7"/>
    <mergeCell ref="U6:U7"/>
    <mergeCell ref="C6:C7"/>
    <mergeCell ref="F6:H6"/>
    <mergeCell ref="L6:N6"/>
    <mergeCell ref="C5:H5"/>
    <mergeCell ref="I6:I7"/>
    <mergeCell ref="R6:T6"/>
    <mergeCell ref="O5:T5"/>
    <mergeCell ref="O6:O7"/>
    <mergeCell ref="D6:D7"/>
    <mergeCell ref="E6:E7"/>
    <mergeCell ref="J6:J7"/>
    <mergeCell ref="I5:N5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7"/>
  <sheetViews>
    <sheetView zoomScaleNormal="100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13" sqref="F13"/>
    </sheetView>
  </sheetViews>
  <sheetFormatPr defaultRowHeight="12.75" x14ac:dyDescent="0.2"/>
  <cols>
    <col min="1" max="1" width="11.28515625" style="151" customWidth="1"/>
    <col min="2" max="2" width="23.140625" style="151" customWidth="1"/>
    <col min="3" max="3" width="5.7109375" style="149" customWidth="1"/>
    <col min="4" max="5" width="4.28515625" style="149" customWidth="1"/>
    <col min="6" max="6" width="4.85546875" style="149" customWidth="1"/>
    <col min="7" max="8" width="4.7109375" style="149" customWidth="1"/>
    <col min="9" max="11" width="4.28515625" style="149" customWidth="1"/>
    <col min="12" max="14" width="4.7109375" style="149" customWidth="1"/>
    <col min="15" max="18" width="4.28515625" style="149" customWidth="1"/>
    <col min="19" max="21" width="4.7109375" style="149" customWidth="1"/>
    <col min="22" max="23" width="4.28515625" style="149" customWidth="1"/>
    <col min="24" max="24" width="6.140625" style="149" customWidth="1"/>
    <col min="25" max="26" width="4.7109375" style="149" customWidth="1"/>
    <col min="27" max="27" width="13.42578125" style="149" hidden="1" customWidth="1"/>
    <col min="28" max="30" width="9.140625" style="149" hidden="1" customWidth="1"/>
    <col min="31" max="16384" width="9.140625" style="149"/>
  </cols>
  <sheetData>
    <row r="1" spans="1:31" x14ac:dyDescent="0.2">
      <c r="U1" s="151" t="str">
        <f>ВУЭС!U1</f>
        <v>Приложение №71</v>
      </c>
    </row>
    <row r="2" spans="1:31" x14ac:dyDescent="0.2">
      <c r="U2" s="151" t="str">
        <f>ВУЭС!U2</f>
        <v>к приказу Минэнерго России</v>
      </c>
    </row>
    <row r="3" spans="1:31" x14ac:dyDescent="0.2">
      <c r="U3" s="151" t="str">
        <f>ВУЭС!U3</f>
        <v>от 23 июля 2012 г. № 340</v>
      </c>
    </row>
    <row r="5" spans="1:31" x14ac:dyDescent="0.2">
      <c r="A5" s="314" t="s">
        <v>0</v>
      </c>
      <c r="B5" s="314" t="s">
        <v>1</v>
      </c>
      <c r="C5" s="306" t="s">
        <v>2</v>
      </c>
      <c r="D5" s="307"/>
      <c r="E5" s="307"/>
      <c r="F5" s="307"/>
      <c r="G5" s="307"/>
      <c r="H5" s="308"/>
      <c r="I5" s="306" t="s">
        <v>3</v>
      </c>
      <c r="J5" s="307"/>
      <c r="K5" s="307"/>
      <c r="L5" s="307"/>
      <c r="M5" s="307"/>
      <c r="N5" s="308"/>
      <c r="O5" s="306" t="s">
        <v>4</v>
      </c>
      <c r="P5" s="307"/>
      <c r="Q5" s="307"/>
      <c r="R5" s="307"/>
      <c r="S5" s="307"/>
      <c r="T5" s="308"/>
      <c r="U5" s="306" t="s">
        <v>5</v>
      </c>
      <c r="V5" s="307"/>
      <c r="W5" s="307"/>
      <c r="X5" s="307"/>
      <c r="Y5" s="307"/>
      <c r="Z5" s="308"/>
      <c r="AA5" s="33"/>
      <c r="AE5" s="33"/>
    </row>
    <row r="6" spans="1:31" s="7" customFormat="1" ht="55.5" customHeight="1" x14ac:dyDescent="0.2">
      <c r="A6" s="315"/>
      <c r="B6" s="315"/>
      <c r="C6" s="314" t="s">
        <v>6</v>
      </c>
      <c r="D6" s="311" t="s">
        <v>7</v>
      </c>
      <c r="E6" s="322" t="s">
        <v>8</v>
      </c>
      <c r="F6" s="303" t="s">
        <v>9</v>
      </c>
      <c r="G6" s="304"/>
      <c r="H6" s="305"/>
      <c r="I6" s="208" t="str">
        <f>C6</f>
        <v>№ оч.</v>
      </c>
      <c r="J6" s="322" t="s">
        <v>7</v>
      </c>
      <c r="K6" s="210" t="s">
        <v>8</v>
      </c>
      <c r="L6" s="303" t="s">
        <v>9</v>
      </c>
      <c r="M6" s="304"/>
      <c r="N6" s="305"/>
      <c r="O6" s="208" t="str">
        <f>I6</f>
        <v>№ оч.</v>
      </c>
      <c r="P6" s="322" t="s">
        <v>7</v>
      </c>
      <c r="Q6" s="210" t="s">
        <v>8</v>
      </c>
      <c r="R6" s="303" t="s">
        <v>9</v>
      </c>
      <c r="S6" s="304"/>
      <c r="T6" s="305"/>
      <c r="U6" s="208" t="str">
        <f>O6</f>
        <v>№ оч.</v>
      </c>
      <c r="V6" s="322" t="s">
        <v>7</v>
      </c>
      <c r="W6" s="210" t="s">
        <v>8</v>
      </c>
      <c r="X6" s="303" t="s">
        <v>10</v>
      </c>
      <c r="Y6" s="304"/>
      <c r="Z6" s="305"/>
      <c r="AA6" s="160" t="str">
        <f>КЭС!AA5</f>
        <v>САЧР</v>
      </c>
      <c r="AB6" s="175">
        <f>КЭС!AB5</f>
        <v>0.1</v>
      </c>
      <c r="AC6" s="175">
        <f>КЭС!AC5</f>
        <v>0.7</v>
      </c>
      <c r="AD6" s="147">
        <f>КЭС!AD5</f>
        <v>0</v>
      </c>
      <c r="AE6" s="169"/>
    </row>
    <row r="7" spans="1:31" s="24" customFormat="1" x14ac:dyDescent="0.2">
      <c r="A7" s="316"/>
      <c r="B7" s="316"/>
      <c r="C7" s="316"/>
      <c r="D7" s="322"/>
      <c r="E7" s="323"/>
      <c r="F7" s="28" t="str">
        <f>ВУЭС!F7</f>
        <v>4-00</v>
      </c>
      <c r="G7" s="28" t="str">
        <f>ВУЭС!G7</f>
        <v>10-00</v>
      </c>
      <c r="H7" s="28" t="str">
        <f>ВУЭС!H7</f>
        <v>22-00</v>
      </c>
      <c r="I7" s="209"/>
      <c r="J7" s="324"/>
      <c r="K7" s="211"/>
      <c r="L7" s="28" t="str">
        <f>F7</f>
        <v>4-00</v>
      </c>
      <c r="M7" s="28" t="str">
        <f t="shared" ref="M7:N7" si="0">G7</f>
        <v>10-00</v>
      </c>
      <c r="N7" s="28" t="str">
        <f t="shared" si="0"/>
        <v>22-00</v>
      </c>
      <c r="O7" s="209"/>
      <c r="P7" s="324"/>
      <c r="Q7" s="211"/>
      <c r="R7" s="28" t="str">
        <f>L7</f>
        <v>4-00</v>
      </c>
      <c r="S7" s="28" t="str">
        <f t="shared" ref="S7:T7" si="1">M7</f>
        <v>10-00</v>
      </c>
      <c r="T7" s="28" t="str">
        <f t="shared" si="1"/>
        <v>22-00</v>
      </c>
      <c r="U7" s="209"/>
      <c r="V7" s="324"/>
      <c r="W7" s="211"/>
      <c r="X7" s="28" t="str">
        <f>R7</f>
        <v>4-00</v>
      </c>
      <c r="Y7" s="28" t="str">
        <f t="shared" ref="Y7:Z7" si="2">S7</f>
        <v>10-00</v>
      </c>
      <c r="Z7" s="28" t="str">
        <f t="shared" si="2"/>
        <v>22-00</v>
      </c>
      <c r="AA7" s="29" t="str">
        <f>'ЧЭС, ВПМЭС'!AA7</f>
        <v>АЧР-1</v>
      </c>
      <c r="AB7" s="161">
        <f>'ЧЭС, ВПМЭС'!AB7</f>
        <v>23</v>
      </c>
      <c r="AC7" s="142">
        <f>'ЧЭС, ВПМЭС'!AC7</f>
        <v>14.8</v>
      </c>
      <c r="AD7" s="142">
        <f>'ЧЭС, ВПМЭС'!AD7</f>
        <v>4.0999999999999996</v>
      </c>
      <c r="AE7" s="29"/>
    </row>
    <row r="8" spans="1:31" x14ac:dyDescent="0.2">
      <c r="A8" s="312" t="s">
        <v>140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21"/>
      <c r="AA8" s="29" t="str">
        <f>'ЧЭС, ВПМЭС'!AA8</f>
        <v>АЧР-2 совм</v>
      </c>
      <c r="AB8" s="161">
        <f>'ЧЭС, ВПМЭС'!AB8</f>
        <v>1</v>
      </c>
      <c r="AC8" s="142">
        <f>'ЧЭС, ВПМЭС'!AC8</f>
        <v>0</v>
      </c>
      <c r="AD8" s="142">
        <f>'ЧЭС, ВПМЭС'!AD8</f>
        <v>4</v>
      </c>
      <c r="AE8" s="33"/>
    </row>
    <row r="9" spans="1:31" s="223" customFormat="1" ht="27.75" customHeight="1" x14ac:dyDescent="0.2">
      <c r="A9" s="38" t="s">
        <v>311</v>
      </c>
      <c r="B9" s="38" t="s">
        <v>312</v>
      </c>
      <c r="C9" s="9" t="s">
        <v>124</v>
      </c>
      <c r="D9" s="25">
        <v>49.2</v>
      </c>
      <c r="E9" s="25">
        <v>0.2</v>
      </c>
      <c r="F9" s="25">
        <v>0.7</v>
      </c>
      <c r="G9" s="25">
        <v>0.8</v>
      </c>
      <c r="H9" s="25">
        <v>0.7</v>
      </c>
      <c r="I9" s="222"/>
      <c r="J9" s="25"/>
      <c r="K9" s="222"/>
      <c r="L9" s="25"/>
      <c r="M9" s="25"/>
      <c r="N9" s="25"/>
      <c r="O9" s="222"/>
      <c r="P9" s="25"/>
      <c r="Q9" s="222"/>
      <c r="R9" s="25"/>
      <c r="S9" s="31"/>
      <c r="T9" s="31"/>
      <c r="U9" s="31">
        <v>1</v>
      </c>
      <c r="V9" s="25">
        <v>49.8</v>
      </c>
      <c r="W9" s="222">
        <v>100</v>
      </c>
      <c r="X9" s="25">
        <f>F9</f>
        <v>0.7</v>
      </c>
      <c r="Y9" s="25">
        <f t="shared" ref="Y9:Z12" si="3">G9</f>
        <v>0.8</v>
      </c>
      <c r="Z9" s="25">
        <f t="shared" si="3"/>
        <v>0.7</v>
      </c>
    </row>
    <row r="10" spans="1:31" s="95" customFormat="1" x14ac:dyDescent="0.2">
      <c r="A10" s="101" t="s">
        <v>313</v>
      </c>
      <c r="B10" s="38" t="s">
        <v>312</v>
      </c>
      <c r="C10" s="9" t="s">
        <v>124</v>
      </c>
      <c r="D10" s="25">
        <v>49.2</v>
      </c>
      <c r="E10" s="25">
        <v>0.2</v>
      </c>
      <c r="F10" s="158">
        <v>0.7</v>
      </c>
      <c r="G10" s="158">
        <v>0.9</v>
      </c>
      <c r="H10" s="158">
        <v>0.8</v>
      </c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31">
        <v>1</v>
      </c>
      <c r="V10" s="25">
        <v>49.8</v>
      </c>
      <c r="W10" s="222">
        <v>100</v>
      </c>
      <c r="X10" s="158">
        <f>F10</f>
        <v>0.7</v>
      </c>
      <c r="Y10" s="158">
        <f t="shared" si="3"/>
        <v>0.9</v>
      </c>
      <c r="Z10" s="158">
        <f t="shared" si="3"/>
        <v>0.8</v>
      </c>
    </row>
    <row r="11" spans="1:31" s="26" customFormat="1" ht="57" customHeight="1" x14ac:dyDescent="0.2">
      <c r="A11" s="81" t="s">
        <v>116</v>
      </c>
      <c r="B11" s="38" t="s">
        <v>236</v>
      </c>
      <c r="C11" s="9" t="s">
        <v>124</v>
      </c>
      <c r="D11" s="25">
        <v>49.2</v>
      </c>
      <c r="E11" s="25">
        <v>0.2</v>
      </c>
      <c r="F11" s="25">
        <v>3.7</v>
      </c>
      <c r="G11" s="25">
        <v>3.9</v>
      </c>
      <c r="H11" s="25">
        <v>3.8</v>
      </c>
      <c r="I11" s="222"/>
      <c r="J11" s="25"/>
      <c r="K11" s="222"/>
      <c r="L11" s="25"/>
      <c r="M11" s="25"/>
      <c r="N11" s="25"/>
      <c r="O11" s="222"/>
      <c r="P11" s="25"/>
      <c r="Q11" s="222"/>
      <c r="R11" s="25"/>
      <c r="S11" s="25"/>
      <c r="T11" s="25"/>
      <c r="U11" s="31">
        <v>2</v>
      </c>
      <c r="V11" s="25">
        <v>49.8</v>
      </c>
      <c r="W11" s="222">
        <v>95</v>
      </c>
      <c r="X11" s="25">
        <f>F11</f>
        <v>3.7</v>
      </c>
      <c r="Y11" s="25">
        <f t="shared" si="3"/>
        <v>3.9</v>
      </c>
      <c r="Z11" s="25">
        <f t="shared" si="3"/>
        <v>3.8</v>
      </c>
    </row>
    <row r="12" spans="1:31" s="223" customFormat="1" ht="18" customHeight="1" x14ac:dyDescent="0.2">
      <c r="A12" s="81" t="s">
        <v>275</v>
      </c>
      <c r="B12" s="38" t="s">
        <v>312</v>
      </c>
      <c r="C12" s="9" t="s">
        <v>124</v>
      </c>
      <c r="D12" s="25">
        <v>49.2</v>
      </c>
      <c r="E12" s="25">
        <v>0.2</v>
      </c>
      <c r="F12" s="25">
        <v>0.2</v>
      </c>
      <c r="G12" s="25">
        <v>0.2</v>
      </c>
      <c r="H12" s="25">
        <v>0.2</v>
      </c>
      <c r="I12" s="222"/>
      <c r="J12" s="25"/>
      <c r="K12" s="222"/>
      <c r="L12" s="25"/>
      <c r="M12" s="25"/>
      <c r="N12" s="25"/>
      <c r="O12" s="222"/>
      <c r="P12" s="25"/>
      <c r="Q12" s="222"/>
      <c r="R12" s="25"/>
      <c r="S12" s="31"/>
      <c r="T12" s="31"/>
      <c r="U12" s="31">
        <v>1</v>
      </c>
      <c r="V12" s="25">
        <v>49.8</v>
      </c>
      <c r="W12" s="222">
        <v>100</v>
      </c>
      <c r="X12" s="25">
        <f>F12</f>
        <v>0.2</v>
      </c>
      <c r="Y12" s="25">
        <f>G12</f>
        <v>0.2</v>
      </c>
      <c r="Z12" s="25">
        <f t="shared" si="3"/>
        <v>0.2</v>
      </c>
    </row>
    <row r="13" spans="1:31" s="26" customFormat="1" ht="156" customHeight="1" x14ac:dyDescent="0.2">
      <c r="A13" s="81" t="s">
        <v>117</v>
      </c>
      <c r="B13" s="38" t="s">
        <v>307</v>
      </c>
      <c r="C13" s="9">
        <v>1</v>
      </c>
      <c r="D13" s="25">
        <v>48.8</v>
      </c>
      <c r="E13" s="30">
        <v>0.15</v>
      </c>
      <c r="F13" s="25">
        <v>5.8</v>
      </c>
      <c r="G13" s="25">
        <v>6.1</v>
      </c>
      <c r="H13" s="25">
        <v>6</v>
      </c>
      <c r="I13" s="222">
        <v>9</v>
      </c>
      <c r="J13" s="25">
        <v>49</v>
      </c>
      <c r="K13" s="222">
        <v>5</v>
      </c>
      <c r="L13" s="25">
        <f t="shared" ref="L13:L20" si="4">F13</f>
        <v>5.8</v>
      </c>
      <c r="M13" s="25">
        <f t="shared" ref="M13" si="5">G13</f>
        <v>6.1</v>
      </c>
      <c r="N13" s="25">
        <f t="shared" ref="N13" si="6">H13</f>
        <v>6</v>
      </c>
      <c r="O13" s="30"/>
      <c r="P13" s="25"/>
      <c r="Q13" s="222"/>
      <c r="R13" s="30"/>
      <c r="S13" s="31"/>
      <c r="T13" s="31"/>
      <c r="U13" s="31">
        <v>5</v>
      </c>
      <c r="V13" s="25">
        <v>49.8</v>
      </c>
      <c r="W13" s="222">
        <v>80</v>
      </c>
      <c r="X13" s="25">
        <f>F13</f>
        <v>5.8</v>
      </c>
      <c r="Y13" s="25">
        <f t="shared" ref="Y13:Y15" si="7">G13</f>
        <v>6.1</v>
      </c>
      <c r="Z13" s="25">
        <f>H13</f>
        <v>6</v>
      </c>
    </row>
    <row r="14" spans="1:31" s="26" customFormat="1" ht="69.75" customHeight="1" x14ac:dyDescent="0.2">
      <c r="A14" s="81" t="s">
        <v>118</v>
      </c>
      <c r="B14" s="38" t="s">
        <v>329</v>
      </c>
      <c r="C14" s="9">
        <v>1</v>
      </c>
      <c r="D14" s="25">
        <v>48.8</v>
      </c>
      <c r="E14" s="30">
        <v>0.15</v>
      </c>
      <c r="F14" s="25">
        <v>4</v>
      </c>
      <c r="G14" s="25">
        <v>4.3</v>
      </c>
      <c r="H14" s="25">
        <v>4.0999999999999996</v>
      </c>
      <c r="I14" s="222">
        <v>9</v>
      </c>
      <c r="J14" s="25">
        <v>49</v>
      </c>
      <c r="K14" s="222">
        <v>5</v>
      </c>
      <c r="L14" s="25">
        <f t="shared" si="4"/>
        <v>4</v>
      </c>
      <c r="M14" s="25">
        <f t="shared" ref="M14:M15" si="8">G14</f>
        <v>4.3</v>
      </c>
      <c r="N14" s="25">
        <f t="shared" ref="N14:N15" si="9">H14</f>
        <v>4.0999999999999996</v>
      </c>
      <c r="O14" s="25"/>
      <c r="P14" s="25"/>
      <c r="Q14" s="222"/>
      <c r="R14" s="30"/>
      <c r="S14" s="31"/>
      <c r="T14" s="31"/>
      <c r="U14" s="31">
        <v>5</v>
      </c>
      <c r="V14" s="25">
        <v>49.8</v>
      </c>
      <c r="W14" s="222">
        <v>80</v>
      </c>
      <c r="X14" s="25">
        <f t="shared" ref="X14" si="10">F14</f>
        <v>4</v>
      </c>
      <c r="Y14" s="25">
        <f t="shared" si="7"/>
        <v>4.3</v>
      </c>
      <c r="Z14" s="25">
        <f t="shared" ref="Z14:Z15" si="11">H14</f>
        <v>4.0999999999999996</v>
      </c>
    </row>
    <row r="15" spans="1:31" s="26" customFormat="1" x14ac:dyDescent="0.2">
      <c r="A15" s="81" t="s">
        <v>218</v>
      </c>
      <c r="B15" s="38" t="s">
        <v>264</v>
      </c>
      <c r="C15" s="9">
        <v>1</v>
      </c>
      <c r="D15" s="25">
        <v>48.8</v>
      </c>
      <c r="E15" s="25">
        <v>0.2</v>
      </c>
      <c r="F15" s="25">
        <v>0.8</v>
      </c>
      <c r="G15" s="25">
        <v>0.9</v>
      </c>
      <c r="H15" s="25">
        <v>0.8</v>
      </c>
      <c r="I15" s="222">
        <v>9</v>
      </c>
      <c r="J15" s="25">
        <v>49</v>
      </c>
      <c r="K15" s="222">
        <v>5</v>
      </c>
      <c r="L15" s="25">
        <f t="shared" si="4"/>
        <v>0.8</v>
      </c>
      <c r="M15" s="25">
        <f t="shared" si="8"/>
        <v>0.9</v>
      </c>
      <c r="N15" s="25">
        <f t="shared" si="9"/>
        <v>0.8</v>
      </c>
      <c r="O15" s="25"/>
      <c r="P15" s="25"/>
      <c r="Q15" s="222"/>
      <c r="R15" s="30"/>
      <c r="S15" s="31"/>
      <c r="T15" s="31"/>
      <c r="U15" s="31">
        <v>5</v>
      </c>
      <c r="V15" s="25">
        <v>49.8</v>
      </c>
      <c r="W15" s="222">
        <v>80</v>
      </c>
      <c r="X15" s="25">
        <f t="shared" ref="X15:X19" si="12">F15</f>
        <v>0.8</v>
      </c>
      <c r="Y15" s="25">
        <f t="shared" si="7"/>
        <v>0.9</v>
      </c>
      <c r="Z15" s="25">
        <f t="shared" si="11"/>
        <v>0.8</v>
      </c>
    </row>
    <row r="16" spans="1:31" s="26" customFormat="1" ht="97.5" customHeight="1" x14ac:dyDescent="0.2">
      <c r="A16" s="81" t="s">
        <v>119</v>
      </c>
      <c r="B16" s="38" t="s">
        <v>308</v>
      </c>
      <c r="C16" s="9">
        <v>1</v>
      </c>
      <c r="D16" s="25">
        <v>48.8</v>
      </c>
      <c r="E16" s="30">
        <v>0.15</v>
      </c>
      <c r="F16" s="25">
        <v>3.6</v>
      </c>
      <c r="G16" s="25">
        <v>3.8</v>
      </c>
      <c r="H16" s="25">
        <v>3.7</v>
      </c>
      <c r="I16" s="222">
        <v>9</v>
      </c>
      <c r="J16" s="25">
        <v>49</v>
      </c>
      <c r="K16" s="222">
        <v>5</v>
      </c>
      <c r="L16" s="25">
        <f>F16</f>
        <v>3.6</v>
      </c>
      <c r="M16" s="25">
        <f t="shared" ref="M16" si="13">G16</f>
        <v>3.8</v>
      </c>
      <c r="N16" s="25">
        <f>H16</f>
        <v>3.7</v>
      </c>
      <c r="O16" s="30"/>
      <c r="P16" s="25"/>
      <c r="Q16" s="222"/>
      <c r="R16" s="30"/>
      <c r="S16" s="31"/>
      <c r="T16" s="31"/>
      <c r="U16" s="31">
        <v>5</v>
      </c>
      <c r="V16" s="25">
        <v>49.8</v>
      </c>
      <c r="W16" s="222">
        <v>80</v>
      </c>
      <c r="X16" s="25">
        <f t="shared" si="12"/>
        <v>3.6</v>
      </c>
      <c r="Y16" s="25">
        <f t="shared" ref="Y16:Z19" si="14">G16</f>
        <v>3.8</v>
      </c>
      <c r="Z16" s="25">
        <f t="shared" si="14"/>
        <v>3.7</v>
      </c>
    </row>
    <row r="17" spans="1:27" s="26" customFormat="1" ht="54.75" customHeight="1" x14ac:dyDescent="0.2">
      <c r="A17" s="81" t="s">
        <v>121</v>
      </c>
      <c r="B17" s="38" t="s">
        <v>310</v>
      </c>
      <c r="C17" s="9">
        <v>3</v>
      </c>
      <c r="D17" s="25">
        <v>48.6</v>
      </c>
      <c r="E17" s="25">
        <v>0.2</v>
      </c>
      <c r="F17" s="25">
        <v>3.5</v>
      </c>
      <c r="G17" s="25">
        <v>3.9</v>
      </c>
      <c r="H17" s="25">
        <v>3.6</v>
      </c>
      <c r="I17" s="222">
        <v>12</v>
      </c>
      <c r="J17" s="25">
        <v>48.9</v>
      </c>
      <c r="K17" s="222">
        <v>20</v>
      </c>
      <c r="L17" s="25">
        <f>F17</f>
        <v>3.5</v>
      </c>
      <c r="M17" s="25">
        <f>G17</f>
        <v>3.9</v>
      </c>
      <c r="N17" s="25">
        <f>H17</f>
        <v>3.6</v>
      </c>
      <c r="O17" s="30"/>
      <c r="P17" s="25"/>
      <c r="Q17" s="222"/>
      <c r="R17" s="30"/>
      <c r="S17" s="31"/>
      <c r="T17" s="31"/>
      <c r="U17" s="31">
        <v>9</v>
      </c>
      <c r="V17" s="25">
        <v>49.8</v>
      </c>
      <c r="W17" s="222">
        <v>60</v>
      </c>
      <c r="X17" s="25">
        <f>F17</f>
        <v>3.5</v>
      </c>
      <c r="Y17" s="25">
        <f t="shared" si="14"/>
        <v>3.9</v>
      </c>
      <c r="Z17" s="25">
        <f t="shared" si="14"/>
        <v>3.6</v>
      </c>
    </row>
    <row r="18" spans="1:27" s="26" customFormat="1" ht="54" customHeight="1" x14ac:dyDescent="0.2">
      <c r="A18" s="81" t="s">
        <v>219</v>
      </c>
      <c r="B18" s="38" t="s">
        <v>220</v>
      </c>
      <c r="C18" s="9">
        <v>7</v>
      </c>
      <c r="D18" s="25">
        <v>48.2</v>
      </c>
      <c r="E18" s="25">
        <v>0.2</v>
      </c>
      <c r="F18" s="25">
        <v>1</v>
      </c>
      <c r="G18" s="25">
        <v>1.5</v>
      </c>
      <c r="H18" s="25">
        <v>1.1000000000000001</v>
      </c>
      <c r="I18" s="222">
        <v>14</v>
      </c>
      <c r="J18" s="25">
        <v>48.9</v>
      </c>
      <c r="K18" s="222">
        <v>30</v>
      </c>
      <c r="L18" s="25">
        <f>F18</f>
        <v>1</v>
      </c>
      <c r="M18" s="25">
        <f>G18</f>
        <v>1.5</v>
      </c>
      <c r="N18" s="25">
        <f>H18</f>
        <v>1.1000000000000001</v>
      </c>
      <c r="O18" s="25"/>
      <c r="P18" s="25"/>
      <c r="Q18" s="222"/>
      <c r="R18" s="30"/>
      <c r="S18" s="31"/>
      <c r="T18" s="31"/>
      <c r="U18" s="31">
        <v>16</v>
      </c>
      <c r="V18" s="25">
        <v>49.8</v>
      </c>
      <c r="W18" s="222">
        <v>25</v>
      </c>
      <c r="X18" s="25">
        <f>F18</f>
        <v>1</v>
      </c>
      <c r="Y18" s="25">
        <f t="shared" si="14"/>
        <v>1.5</v>
      </c>
      <c r="Z18" s="25">
        <f t="shared" si="14"/>
        <v>1.1000000000000001</v>
      </c>
    </row>
    <row r="19" spans="1:27" s="26" customFormat="1" ht="28.5" customHeight="1" x14ac:dyDescent="0.2">
      <c r="A19" s="81" t="s">
        <v>222</v>
      </c>
      <c r="B19" s="38" t="s">
        <v>223</v>
      </c>
      <c r="C19" s="9">
        <v>14</v>
      </c>
      <c r="D19" s="25">
        <v>47.5</v>
      </c>
      <c r="E19" s="25">
        <v>0.2</v>
      </c>
      <c r="F19" s="25">
        <v>0.3</v>
      </c>
      <c r="G19" s="25">
        <v>1.4</v>
      </c>
      <c r="H19" s="25">
        <v>1.1000000000000001</v>
      </c>
      <c r="I19" s="222">
        <v>19</v>
      </c>
      <c r="J19" s="25">
        <v>48.7</v>
      </c>
      <c r="K19" s="222">
        <v>55</v>
      </c>
      <c r="L19" s="25">
        <f>F19</f>
        <v>0.3</v>
      </c>
      <c r="M19" s="25">
        <f t="shared" ref="M19" si="15">G19</f>
        <v>1.4</v>
      </c>
      <c r="N19" s="25">
        <f t="shared" ref="N19" si="16">H19</f>
        <v>1.1000000000000001</v>
      </c>
      <c r="O19" s="30"/>
      <c r="P19" s="25"/>
      <c r="Q19" s="222"/>
      <c r="R19" s="30"/>
      <c r="S19" s="31"/>
      <c r="T19" s="31"/>
      <c r="U19" s="31">
        <v>23</v>
      </c>
      <c r="V19" s="25">
        <v>49.7</v>
      </c>
      <c r="W19" s="222">
        <v>25</v>
      </c>
      <c r="X19" s="25">
        <f t="shared" si="12"/>
        <v>0.3</v>
      </c>
      <c r="Y19" s="25">
        <f t="shared" si="14"/>
        <v>1.4</v>
      </c>
      <c r="Z19" s="25">
        <f t="shared" si="14"/>
        <v>1.1000000000000001</v>
      </c>
    </row>
    <row r="20" spans="1:27" s="26" customFormat="1" ht="85.5" customHeight="1" x14ac:dyDescent="0.2">
      <c r="A20" s="81" t="s">
        <v>120</v>
      </c>
      <c r="B20" s="38" t="s">
        <v>309</v>
      </c>
      <c r="C20" s="9">
        <v>15</v>
      </c>
      <c r="D20" s="25">
        <v>47.4</v>
      </c>
      <c r="E20" s="30">
        <v>0.15</v>
      </c>
      <c r="F20" s="25">
        <v>1.6</v>
      </c>
      <c r="G20" s="25">
        <v>5.0999999999999996</v>
      </c>
      <c r="H20" s="25">
        <v>2.8</v>
      </c>
      <c r="I20" s="222">
        <v>20</v>
      </c>
      <c r="J20" s="25">
        <v>48.7</v>
      </c>
      <c r="K20" s="222">
        <v>60</v>
      </c>
      <c r="L20" s="25">
        <f t="shared" si="4"/>
        <v>1.6</v>
      </c>
      <c r="M20" s="25">
        <f t="shared" ref="M20" si="17">G20</f>
        <v>5.0999999999999996</v>
      </c>
      <c r="N20" s="25">
        <f t="shared" ref="N20" si="18">H20</f>
        <v>2.8</v>
      </c>
      <c r="O20" s="25"/>
      <c r="P20" s="25"/>
      <c r="Q20" s="222"/>
      <c r="R20" s="30"/>
      <c r="S20" s="31"/>
      <c r="T20" s="31"/>
      <c r="U20" s="31">
        <v>24</v>
      </c>
      <c r="V20" s="25">
        <v>49.7</v>
      </c>
      <c r="W20" s="222">
        <v>20</v>
      </c>
      <c r="X20" s="25">
        <v>0.9</v>
      </c>
      <c r="Y20" s="25">
        <v>4.5</v>
      </c>
      <c r="Z20" s="25">
        <v>2.2999999999999998</v>
      </c>
      <c r="AA20" s="162" t="s">
        <v>399</v>
      </c>
    </row>
    <row r="21" spans="1:27" s="66" customFormat="1" x14ac:dyDescent="0.2">
      <c r="A21" s="64"/>
      <c r="B21" s="65" t="s">
        <v>154</v>
      </c>
      <c r="C21" s="224"/>
      <c r="F21" s="67">
        <f>SUM(F9:F20)</f>
        <v>25.9</v>
      </c>
      <c r="G21" s="67">
        <f>SUM(G9:G20)</f>
        <v>32.799999999999997</v>
      </c>
      <c r="H21" s="67">
        <f>SUM(H9:H20)</f>
        <v>28.7</v>
      </c>
      <c r="I21" s="67"/>
      <c r="J21" s="67"/>
      <c r="K21" s="67"/>
      <c r="L21" s="67">
        <f>SUM(L9:L20)</f>
        <v>20.6</v>
      </c>
      <c r="M21" s="67">
        <f>SUM(M9:M20)</f>
        <v>27</v>
      </c>
      <c r="N21" s="67">
        <f>SUM(N9:N20)</f>
        <v>23.2</v>
      </c>
      <c r="O21" s="67"/>
      <c r="P21" s="67"/>
      <c r="Q21" s="67">
        <f>SUM(Q9:Q20)</f>
        <v>0</v>
      </c>
      <c r="R21" s="67">
        <f>SUM(R9:R20)</f>
        <v>0</v>
      </c>
      <c r="S21" s="67">
        <f>SUM(S9:S20)</f>
        <v>0</v>
      </c>
      <c r="T21" s="67">
        <f>SUM(T9:T20)</f>
        <v>0</v>
      </c>
      <c r="U21" s="67"/>
      <c r="V21" s="67"/>
      <c r="W21" s="67"/>
      <c r="X21" s="67">
        <f>SUM(X9:X20)</f>
        <v>25.2</v>
      </c>
      <c r="Y21" s="67">
        <f>SUM(Y9:Y20)</f>
        <v>32.200000000000003</v>
      </c>
      <c r="Z21" s="67">
        <f>SUM(Z9:Z20)</f>
        <v>28.2</v>
      </c>
    </row>
    <row r="22" spans="1:27" s="66" customFormat="1" x14ac:dyDescent="0.2">
      <c r="A22" s="64"/>
      <c r="B22" s="65"/>
      <c r="C22" s="224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</row>
    <row r="23" spans="1:27" s="66" customFormat="1" x14ac:dyDescent="0.2">
      <c r="A23" s="64"/>
      <c r="B23" s="64" t="s">
        <v>94</v>
      </c>
      <c r="C23" s="224"/>
      <c r="F23" s="67">
        <f>F21+R21</f>
        <v>25.9</v>
      </c>
      <c r="G23" s="67">
        <f>G21+S21</f>
        <v>32.799999999999997</v>
      </c>
      <c r="H23" s="67">
        <f>H21+T21</f>
        <v>28.7</v>
      </c>
      <c r="I23" s="67"/>
      <c r="J23" s="67"/>
      <c r="K23" s="67"/>
      <c r="L23" s="67"/>
      <c r="M23" s="67"/>
      <c r="N23" s="67"/>
      <c r="O23" s="67"/>
      <c r="Y23" s="67"/>
      <c r="Z23" s="67"/>
    </row>
    <row r="24" spans="1:27" s="66" customFormat="1" x14ac:dyDescent="0.2">
      <c r="A24" s="64"/>
      <c r="B24" s="64"/>
      <c r="C24" s="224"/>
      <c r="F24" s="67"/>
      <c r="G24" s="67"/>
      <c r="H24" s="67"/>
      <c r="I24" s="67"/>
      <c r="J24" s="67"/>
      <c r="K24" s="67"/>
      <c r="L24" s="67"/>
      <c r="M24" s="67"/>
      <c r="N24" s="67"/>
      <c r="O24" s="67"/>
      <c r="Y24" s="67"/>
      <c r="Z24" s="67"/>
    </row>
    <row r="25" spans="1:27" s="207" customFormat="1" hidden="1" x14ac:dyDescent="0.2">
      <c r="A25" s="154"/>
      <c r="B25" s="154"/>
      <c r="C25" s="114"/>
      <c r="D25" s="221" t="str">
        <f>C9</f>
        <v>САЧР</v>
      </c>
      <c r="F25" s="99">
        <f>F9+F10+F11+F12</f>
        <v>5.3</v>
      </c>
      <c r="G25" s="99">
        <f t="shared" ref="G25:H25" si="19">G9+G10+G11+G12</f>
        <v>5.8</v>
      </c>
      <c r="H25" s="99">
        <f t="shared" si="19"/>
        <v>5.5</v>
      </c>
      <c r="I25" s="99"/>
      <c r="J25" s="99"/>
      <c r="K25" s="99"/>
      <c r="L25" s="99"/>
      <c r="M25" s="99"/>
      <c r="N25" s="99"/>
      <c r="O25" s="99"/>
      <c r="P25" s="32"/>
      <c r="Q25" s="42"/>
      <c r="R25" s="32"/>
      <c r="S25" s="32"/>
      <c r="T25" s="32"/>
      <c r="U25" s="132">
        <f>D9</f>
        <v>49.2</v>
      </c>
      <c r="V25" s="99">
        <f>V9</f>
        <v>49.8</v>
      </c>
      <c r="W25" s="221">
        <f>W9</f>
        <v>100</v>
      </c>
      <c r="X25" s="99">
        <f>X9+X10+X12</f>
        <v>1.6</v>
      </c>
      <c r="Y25" s="99">
        <f t="shared" ref="Y25:Z25" si="20">Y9+Y10+Y12</f>
        <v>1.9</v>
      </c>
      <c r="Z25" s="99">
        <f t="shared" si="20"/>
        <v>1.7</v>
      </c>
    </row>
    <row r="26" spans="1:27" hidden="1" x14ac:dyDescent="0.2">
      <c r="B26" s="39"/>
      <c r="C26" s="225"/>
      <c r="P26" s="32"/>
      <c r="Q26" s="42"/>
      <c r="R26" s="32"/>
      <c r="S26" s="32"/>
      <c r="T26" s="32"/>
      <c r="U26" s="67">
        <v>49.2</v>
      </c>
      <c r="V26" s="32">
        <f>V12</f>
        <v>49.8</v>
      </c>
      <c r="W26" s="42">
        <v>95</v>
      </c>
      <c r="X26" s="32">
        <f>X11</f>
        <v>3.7</v>
      </c>
      <c r="Y26" s="32">
        <f t="shared" ref="Y26:Z26" si="21">Y11</f>
        <v>3.9</v>
      </c>
      <c r="Z26" s="32">
        <f t="shared" si="21"/>
        <v>3.8</v>
      </c>
    </row>
    <row r="27" spans="1:27" hidden="1" x14ac:dyDescent="0.2">
      <c r="B27" s="39"/>
      <c r="C27" s="225"/>
      <c r="E27" s="32">
        <f>D13</f>
        <v>48.8</v>
      </c>
      <c r="F27" s="32">
        <f>F13+F14+F15+F16</f>
        <v>14.2</v>
      </c>
      <c r="G27" s="32">
        <f t="shared" ref="G27:H27" si="22">G13+G14+G15+G16</f>
        <v>15.1</v>
      </c>
      <c r="H27" s="32">
        <f t="shared" si="22"/>
        <v>14.6</v>
      </c>
      <c r="J27" s="32">
        <f>J14</f>
        <v>49</v>
      </c>
      <c r="K27" s="42">
        <v>5</v>
      </c>
      <c r="L27" s="32">
        <f>L13+L14+L15+L16</f>
        <v>14.2</v>
      </c>
      <c r="M27" s="32">
        <f t="shared" ref="M27:N27" si="23">M13+M14+M15+M16</f>
        <v>15.1</v>
      </c>
      <c r="N27" s="32">
        <f t="shared" si="23"/>
        <v>14.6</v>
      </c>
      <c r="P27" s="32"/>
      <c r="R27" s="132"/>
      <c r="S27" s="132"/>
      <c r="T27" s="132"/>
      <c r="U27" s="132">
        <f>D13</f>
        <v>48.8</v>
      </c>
      <c r="V27" s="32">
        <f>V13</f>
        <v>49.8</v>
      </c>
      <c r="W27" s="42">
        <f>W13</f>
        <v>80</v>
      </c>
      <c r="X27" s="32">
        <f>X13+X14+X15+X16</f>
        <v>14.2</v>
      </c>
      <c r="Y27" s="32">
        <f t="shared" ref="Y27:Z27" si="24">Y13+Y14+Y15+Y16</f>
        <v>15.1</v>
      </c>
      <c r="Z27" s="32">
        <f t="shared" si="24"/>
        <v>14.6</v>
      </c>
    </row>
    <row r="28" spans="1:27" ht="15.75" hidden="1" x14ac:dyDescent="0.25">
      <c r="A28" s="41"/>
      <c r="B28" s="39"/>
      <c r="C28" s="225"/>
      <c r="E28" s="149">
        <v>48.6</v>
      </c>
      <c r="F28" s="32">
        <f>F17</f>
        <v>3.5</v>
      </c>
      <c r="G28" s="32">
        <f t="shared" ref="G28:H28" si="25">G17</f>
        <v>3.9</v>
      </c>
      <c r="H28" s="32">
        <f t="shared" si="25"/>
        <v>3.6</v>
      </c>
      <c r="J28" s="32">
        <f t="shared" ref="J28:L29" si="26">J17</f>
        <v>48.9</v>
      </c>
      <c r="K28" s="42">
        <f t="shared" si="26"/>
        <v>20</v>
      </c>
      <c r="L28" s="32">
        <f t="shared" si="26"/>
        <v>3.5</v>
      </c>
      <c r="M28" s="32">
        <f t="shared" ref="M28:N28" si="27">M17</f>
        <v>3.9</v>
      </c>
      <c r="N28" s="32">
        <f t="shared" si="27"/>
        <v>3.6</v>
      </c>
      <c r="R28" s="172"/>
      <c r="S28" s="172"/>
      <c r="T28" s="172"/>
      <c r="U28" s="132">
        <v>48.6</v>
      </c>
      <c r="V28" s="32">
        <f>V17</f>
        <v>49.8</v>
      </c>
      <c r="W28" s="42">
        <f>W17</f>
        <v>60</v>
      </c>
      <c r="X28" s="32">
        <f>X17</f>
        <v>3.5</v>
      </c>
      <c r="Y28" s="32">
        <f t="shared" ref="Y28:Z28" si="28">Y17</f>
        <v>3.9</v>
      </c>
      <c r="Z28" s="32">
        <f t="shared" si="28"/>
        <v>3.6</v>
      </c>
    </row>
    <row r="29" spans="1:27" ht="12.75" hidden="1" customHeight="1" x14ac:dyDescent="0.25">
      <c r="A29" s="41"/>
      <c r="D29" s="66"/>
      <c r="E29" s="149">
        <v>48.2</v>
      </c>
      <c r="F29" s="32">
        <f>F18</f>
        <v>1</v>
      </c>
      <c r="G29" s="32">
        <f t="shared" ref="G29:H29" si="29">G18</f>
        <v>1.5</v>
      </c>
      <c r="H29" s="32">
        <f t="shared" si="29"/>
        <v>1.1000000000000001</v>
      </c>
      <c r="I29" s="66"/>
      <c r="J29" s="32">
        <f t="shared" si="26"/>
        <v>48.9</v>
      </c>
      <c r="K29" s="42">
        <f t="shared" si="26"/>
        <v>30</v>
      </c>
      <c r="L29" s="32">
        <f t="shared" si="26"/>
        <v>1</v>
      </c>
      <c r="M29" s="32">
        <f t="shared" ref="M29:N29" si="30">M18</f>
        <v>1.5</v>
      </c>
      <c r="N29" s="32">
        <f t="shared" si="30"/>
        <v>1.1000000000000001</v>
      </c>
      <c r="U29" s="132">
        <v>48.2</v>
      </c>
      <c r="V29" s="149">
        <v>49.8</v>
      </c>
      <c r="W29" s="149">
        <v>25</v>
      </c>
      <c r="X29" s="32">
        <f>X18</f>
        <v>1</v>
      </c>
      <c r="Y29" s="32">
        <f t="shared" ref="Y29:Z29" si="31">Y18</f>
        <v>1.5</v>
      </c>
      <c r="Z29" s="32">
        <f t="shared" si="31"/>
        <v>1.1000000000000001</v>
      </c>
    </row>
    <row r="30" spans="1:27" hidden="1" x14ac:dyDescent="0.2">
      <c r="E30" s="32">
        <f>D19</f>
        <v>47.5</v>
      </c>
      <c r="F30" s="32">
        <f>F19</f>
        <v>0.3</v>
      </c>
      <c r="G30" s="32">
        <f t="shared" ref="G30:H30" si="32">G19</f>
        <v>1.4</v>
      </c>
      <c r="H30" s="32">
        <f t="shared" si="32"/>
        <v>1.1000000000000001</v>
      </c>
      <c r="J30" s="32">
        <f>J19</f>
        <v>48.7</v>
      </c>
      <c r="K30" s="42">
        <f t="shared" ref="K30:L30" si="33">K19</f>
        <v>55</v>
      </c>
      <c r="L30" s="32">
        <f t="shared" si="33"/>
        <v>0.3</v>
      </c>
      <c r="M30" s="32">
        <f t="shared" ref="M30:N30" si="34">M19</f>
        <v>1.4</v>
      </c>
      <c r="N30" s="32">
        <f t="shared" si="34"/>
        <v>1.1000000000000001</v>
      </c>
      <c r="U30" s="132">
        <v>47.5</v>
      </c>
      <c r="V30" s="149">
        <v>49.7</v>
      </c>
      <c r="W30" s="149">
        <v>25</v>
      </c>
      <c r="X30" s="32">
        <f>X19</f>
        <v>0.3</v>
      </c>
      <c r="Y30" s="32">
        <f t="shared" ref="Y30:Z30" si="35">Y19</f>
        <v>1.4</v>
      </c>
      <c r="Z30" s="32">
        <f t="shared" si="35"/>
        <v>1.1000000000000001</v>
      </c>
    </row>
    <row r="31" spans="1:27" hidden="1" x14ac:dyDescent="0.2">
      <c r="E31" s="32">
        <f>D20</f>
        <v>47.4</v>
      </c>
      <c r="F31" s="32">
        <f>F20</f>
        <v>1.6</v>
      </c>
      <c r="G31" s="32">
        <f t="shared" ref="G31:H31" si="36">G20</f>
        <v>5.0999999999999996</v>
      </c>
      <c r="H31" s="32">
        <f t="shared" si="36"/>
        <v>2.8</v>
      </c>
      <c r="J31" s="32">
        <f>J20</f>
        <v>48.7</v>
      </c>
      <c r="K31" s="42">
        <f>K20</f>
        <v>60</v>
      </c>
      <c r="L31" s="32">
        <f>L20</f>
        <v>1.6</v>
      </c>
      <c r="M31" s="32">
        <f t="shared" ref="M31:N31" si="37">M20</f>
        <v>5.0999999999999996</v>
      </c>
      <c r="N31" s="32">
        <f t="shared" si="37"/>
        <v>2.8</v>
      </c>
      <c r="U31" s="132">
        <f>D20</f>
        <v>47.4</v>
      </c>
      <c r="V31" s="32">
        <f>V20</f>
        <v>49.7</v>
      </c>
      <c r="W31" s="42">
        <f>W20</f>
        <v>20</v>
      </c>
      <c r="X31" s="32">
        <f>X20</f>
        <v>0.9</v>
      </c>
      <c r="Y31" s="32">
        <f t="shared" ref="Y31:Z31" si="38">Y20</f>
        <v>4.5</v>
      </c>
      <c r="Z31" s="32">
        <f t="shared" si="38"/>
        <v>2.2999999999999998</v>
      </c>
    </row>
    <row r="32" spans="1:27" hidden="1" x14ac:dyDescent="0.2">
      <c r="E32" s="67">
        <f>E31</f>
        <v>47.4</v>
      </c>
      <c r="F32" s="67">
        <f>SUM(F25:F31)</f>
        <v>25.9</v>
      </c>
      <c r="G32" s="67">
        <f t="shared" ref="G32:H32" si="39">SUM(G25:G31)</f>
        <v>32.799999999999997</v>
      </c>
      <c r="H32" s="67">
        <f t="shared" si="39"/>
        <v>28.7</v>
      </c>
      <c r="J32" s="32"/>
      <c r="K32" s="42"/>
      <c r="L32" s="67">
        <f>SUM(L27:L31)</f>
        <v>20.6</v>
      </c>
      <c r="M32" s="67">
        <f t="shared" ref="M32:N32" si="40">SUM(M27:M31)</f>
        <v>27</v>
      </c>
      <c r="N32" s="67">
        <f t="shared" si="40"/>
        <v>23.2</v>
      </c>
      <c r="X32" s="67">
        <f>SUM(X25:X31)</f>
        <v>25.2</v>
      </c>
      <c r="Y32" s="67">
        <f t="shared" ref="Y32:Z32" si="41">SUM(Y25:Y31)</f>
        <v>32.200000000000003</v>
      </c>
      <c r="Z32" s="67">
        <f t="shared" si="41"/>
        <v>28.2</v>
      </c>
    </row>
    <row r="33" spans="4:26" hidden="1" x14ac:dyDescent="0.2">
      <c r="F33" s="72">
        <f>F21-F32</f>
        <v>0</v>
      </c>
      <c r="G33" s="72">
        <f>G21-G32</f>
        <v>0</v>
      </c>
      <c r="H33" s="72">
        <f>H21-H32</f>
        <v>0</v>
      </c>
      <c r="J33" s="66"/>
      <c r="K33" s="66"/>
      <c r="L33" s="72">
        <f>L21-L32</f>
        <v>0</v>
      </c>
      <c r="M33" s="72">
        <f>M21-M32</f>
        <v>0</v>
      </c>
      <c r="N33" s="72">
        <f>N21-N32</f>
        <v>0</v>
      </c>
      <c r="X33" s="72">
        <f>X21-X32</f>
        <v>0</v>
      </c>
      <c r="Y33" s="72">
        <f>Y21-Y32</f>
        <v>0</v>
      </c>
      <c r="Z33" s="72">
        <f>Z21-Z32</f>
        <v>0</v>
      </c>
    </row>
    <row r="34" spans="4:26" hidden="1" x14ac:dyDescent="0.2"/>
    <row r="35" spans="4:26" hidden="1" x14ac:dyDescent="0.2">
      <c r="D35" s="149" t="s">
        <v>2</v>
      </c>
      <c r="F35" s="32">
        <f>SUM(F27:F31)</f>
        <v>20.6</v>
      </c>
      <c r="G35" s="32">
        <f t="shared" ref="G35:H35" si="42">SUM(G27:G31)</f>
        <v>27</v>
      </c>
      <c r="H35" s="32">
        <f t="shared" si="42"/>
        <v>23.2</v>
      </c>
    </row>
    <row r="36" spans="4:26" hidden="1" x14ac:dyDescent="0.2">
      <c r="F36" s="32">
        <f>F25+F35</f>
        <v>25.9</v>
      </c>
      <c r="G36" s="32">
        <f t="shared" ref="G36:H36" si="43">G25+G35</f>
        <v>32.799999999999997</v>
      </c>
      <c r="H36" s="32">
        <f t="shared" si="43"/>
        <v>28.7</v>
      </c>
    </row>
    <row r="37" spans="4:26" hidden="1" x14ac:dyDescent="0.2"/>
  </sheetData>
  <mergeCells count="17">
    <mergeCell ref="R6:T6"/>
    <mergeCell ref="U5:Z5"/>
    <mergeCell ref="A8:Z8"/>
    <mergeCell ref="E6:E7"/>
    <mergeCell ref="I5:N5"/>
    <mergeCell ref="O5:T5"/>
    <mergeCell ref="D6:D7"/>
    <mergeCell ref="A5:A7"/>
    <mergeCell ref="B5:B7"/>
    <mergeCell ref="C5:H5"/>
    <mergeCell ref="C6:C7"/>
    <mergeCell ref="F6:H6"/>
    <mergeCell ref="L6:N6"/>
    <mergeCell ref="J6:J7"/>
    <mergeCell ref="P6:P7"/>
    <mergeCell ref="V6:V7"/>
    <mergeCell ref="X6:Z6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6"/>
  <sheetViews>
    <sheetView zoomScaleNormal="100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sqref="A1:XFD1048576"/>
    </sheetView>
  </sheetViews>
  <sheetFormatPr defaultRowHeight="12.75" x14ac:dyDescent="0.2"/>
  <cols>
    <col min="1" max="1" width="12.140625" style="151" customWidth="1"/>
    <col min="2" max="2" width="24" style="151" customWidth="1"/>
    <col min="3" max="3" width="5.140625" style="149" customWidth="1"/>
    <col min="4" max="5" width="4.28515625" style="149" customWidth="1"/>
    <col min="6" max="6" width="5.42578125" style="149" customWidth="1"/>
    <col min="7" max="8" width="4.7109375" style="149" customWidth="1"/>
    <col min="9" max="11" width="4.28515625" style="149" customWidth="1"/>
    <col min="12" max="12" width="5.28515625" style="149" customWidth="1"/>
    <col min="13" max="14" width="4.7109375" style="149" customWidth="1"/>
    <col min="15" max="17" width="4.28515625" style="149" customWidth="1"/>
    <col min="18" max="18" width="4.140625" style="149" customWidth="1"/>
    <col min="19" max="20" width="4.7109375" style="149" customWidth="1"/>
    <col min="21" max="23" width="4.28515625" style="149" customWidth="1"/>
    <col min="24" max="26" width="4.7109375" style="149" customWidth="1"/>
    <col min="27" max="27" width="11.28515625" style="149" hidden="1" customWidth="1"/>
    <col min="28" max="28" width="6.7109375" style="149" hidden="1" customWidth="1"/>
    <col min="29" max="29" width="6.85546875" style="149" hidden="1" customWidth="1"/>
    <col min="30" max="30" width="7" style="149" hidden="1" customWidth="1"/>
    <col min="31" max="45" width="5.7109375" style="149" customWidth="1"/>
    <col min="46" max="16384" width="9.140625" style="149"/>
  </cols>
  <sheetData>
    <row r="1" spans="1:31" x14ac:dyDescent="0.2">
      <c r="U1" s="151" t="str">
        <f>ТЭС!U1</f>
        <v>Приложение №71</v>
      </c>
    </row>
    <row r="2" spans="1:31" x14ac:dyDescent="0.2">
      <c r="U2" s="151" t="str">
        <f>ТЭС!U2</f>
        <v>к приказу Минэнерго России</v>
      </c>
    </row>
    <row r="3" spans="1:31" x14ac:dyDescent="0.2">
      <c r="U3" s="151" t="str">
        <f>ТЭС!U3</f>
        <v>от 23 июля 2012 г. № 340</v>
      </c>
    </row>
    <row r="5" spans="1:31" x14ac:dyDescent="0.2">
      <c r="A5" s="325" t="s">
        <v>0</v>
      </c>
      <c r="B5" s="325" t="s">
        <v>1</v>
      </c>
      <c r="C5" s="306" t="s">
        <v>2</v>
      </c>
      <c r="D5" s="307"/>
      <c r="E5" s="307"/>
      <c r="F5" s="307"/>
      <c r="G5" s="307"/>
      <c r="H5" s="308"/>
      <c r="I5" s="306" t="s">
        <v>3</v>
      </c>
      <c r="J5" s="307"/>
      <c r="K5" s="307"/>
      <c r="L5" s="307"/>
      <c r="M5" s="307"/>
      <c r="N5" s="308"/>
      <c r="O5" s="306" t="s">
        <v>4</v>
      </c>
      <c r="P5" s="307"/>
      <c r="Q5" s="307"/>
      <c r="R5" s="307"/>
      <c r="S5" s="307"/>
      <c r="T5" s="308"/>
      <c r="U5" s="306" t="s">
        <v>5</v>
      </c>
      <c r="V5" s="307"/>
      <c r="W5" s="307"/>
      <c r="X5" s="307"/>
      <c r="Y5" s="307"/>
      <c r="Z5" s="308"/>
      <c r="AA5" s="8" t="str">
        <f>'ЧЭС, ВПМЭС'!AA5</f>
        <v>САЧР</v>
      </c>
      <c r="AB5" s="175">
        <f>'ЧЭС, ВПМЭС'!AB5</f>
        <v>0.1</v>
      </c>
      <c r="AC5" s="175">
        <f>'ЧЭС, ВПМЭС'!AC5</f>
        <v>0.7</v>
      </c>
      <c r="AD5" s="147">
        <f>'ЧЭС, ВПМЭС'!AD5</f>
        <v>0</v>
      </c>
      <c r="AE5" s="194"/>
    </row>
    <row r="6" spans="1:31" s="7" customFormat="1" ht="49.5" customHeight="1" x14ac:dyDescent="0.2">
      <c r="A6" s="325"/>
      <c r="B6" s="325"/>
      <c r="C6" s="314" t="s">
        <v>6</v>
      </c>
      <c r="D6" s="311" t="s">
        <v>7</v>
      </c>
      <c r="E6" s="322" t="s">
        <v>8</v>
      </c>
      <c r="F6" s="303" t="s">
        <v>9</v>
      </c>
      <c r="G6" s="304"/>
      <c r="H6" s="305"/>
      <c r="I6" s="309" t="str">
        <f>C6</f>
        <v>№ оч.</v>
      </c>
      <c r="J6" s="311" t="s">
        <v>7</v>
      </c>
      <c r="K6" s="322" t="s">
        <v>8</v>
      </c>
      <c r="L6" s="303" t="s">
        <v>9</v>
      </c>
      <c r="M6" s="304"/>
      <c r="N6" s="305"/>
      <c r="O6" s="309" t="str">
        <f>I6</f>
        <v>№ оч.</v>
      </c>
      <c r="P6" s="311" t="s">
        <v>7</v>
      </c>
      <c r="Q6" s="322" t="s">
        <v>8</v>
      </c>
      <c r="R6" s="303" t="s">
        <v>9</v>
      </c>
      <c r="S6" s="304"/>
      <c r="T6" s="305"/>
      <c r="U6" s="309" t="str">
        <f>O6</f>
        <v>№ оч.</v>
      </c>
      <c r="V6" s="311" t="s">
        <v>7</v>
      </c>
      <c r="W6" s="322" t="s">
        <v>8</v>
      </c>
      <c r="X6" s="303" t="s">
        <v>10</v>
      </c>
      <c r="Y6" s="304"/>
      <c r="Z6" s="305"/>
      <c r="AA6" s="29" t="str">
        <f>'ЧЭС, ВПМЭС'!AA6</f>
        <v>АЧР-2 нес</v>
      </c>
      <c r="AB6" s="142">
        <f>'ЧЭС, ВПМЭС'!AB6</f>
        <v>0.3</v>
      </c>
      <c r="AC6" s="142">
        <f>'ЧЭС, ВПМЭС'!AC6</f>
        <v>2.5</v>
      </c>
      <c r="AD6" s="142">
        <f>'ЧЭС, ВПМЭС'!AD6</f>
        <v>0.6</v>
      </c>
      <c r="AE6" s="195"/>
    </row>
    <row r="7" spans="1:31" s="24" customFormat="1" x14ac:dyDescent="0.2">
      <c r="A7" s="314"/>
      <c r="B7" s="314"/>
      <c r="C7" s="316"/>
      <c r="D7" s="322"/>
      <c r="E7" s="323"/>
      <c r="F7" s="28" t="str">
        <f>ТЭС!F7</f>
        <v>4-00</v>
      </c>
      <c r="G7" s="28" t="str">
        <f>ТЭС!G7</f>
        <v>10-00</v>
      </c>
      <c r="H7" s="28" t="str">
        <f>ТЭС!H7</f>
        <v>22-00</v>
      </c>
      <c r="I7" s="310"/>
      <c r="J7" s="322"/>
      <c r="K7" s="323"/>
      <c r="L7" s="28" t="str">
        <f>F7</f>
        <v>4-00</v>
      </c>
      <c r="M7" s="28" t="str">
        <f t="shared" ref="M7:N7" si="0">G7</f>
        <v>10-00</v>
      </c>
      <c r="N7" s="28" t="str">
        <f t="shared" si="0"/>
        <v>22-00</v>
      </c>
      <c r="O7" s="310"/>
      <c r="P7" s="322"/>
      <c r="Q7" s="323"/>
      <c r="R7" s="28" t="str">
        <f>L7</f>
        <v>4-00</v>
      </c>
      <c r="S7" s="28" t="str">
        <f t="shared" ref="S7:T7" si="1">M7</f>
        <v>10-00</v>
      </c>
      <c r="T7" s="28" t="str">
        <f t="shared" si="1"/>
        <v>22-00</v>
      </c>
      <c r="U7" s="310"/>
      <c r="V7" s="311"/>
      <c r="W7" s="324"/>
      <c r="X7" s="23" t="str">
        <f>R7</f>
        <v>4-00</v>
      </c>
      <c r="Y7" s="23" t="str">
        <f t="shared" ref="Y7:Z7" si="2">S7</f>
        <v>10-00</v>
      </c>
      <c r="Z7" s="23" t="str">
        <f t="shared" si="2"/>
        <v>22-00</v>
      </c>
      <c r="AA7" s="29" t="str">
        <f>'ЧЭС, ВПМЭС'!AA7</f>
        <v>АЧР-1</v>
      </c>
      <c r="AB7" s="142">
        <f>'ЧЭС, ВПМЭС'!AB7</f>
        <v>23</v>
      </c>
      <c r="AC7" s="161">
        <f>'ЧЭС, ВПМЭС'!AC7</f>
        <v>14.8</v>
      </c>
      <c r="AD7" s="142">
        <f>'ЧЭС, ВПМЭС'!AD7</f>
        <v>4.0999999999999996</v>
      </c>
      <c r="AE7" s="196"/>
    </row>
    <row r="8" spans="1:31" x14ac:dyDescent="0.2">
      <c r="A8" s="312" t="s">
        <v>141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21"/>
      <c r="AA8" s="29" t="str">
        <f>'ЧЭС, ВПМЭС'!AA8</f>
        <v>АЧР-2 совм</v>
      </c>
      <c r="AB8" s="142">
        <f>'ЧЭС, ВПМЭС'!AB8</f>
        <v>1</v>
      </c>
      <c r="AC8" s="161">
        <f>'ЧЭС, ВПМЭС'!AC8</f>
        <v>0</v>
      </c>
      <c r="AD8" s="142">
        <f>'ЧЭС, ВПМЭС'!AD8</f>
        <v>4</v>
      </c>
      <c r="AE8" s="194"/>
    </row>
    <row r="9" spans="1:31" ht="42" customHeight="1" x14ac:dyDescent="0.2">
      <c r="A9" s="38" t="s">
        <v>125</v>
      </c>
      <c r="B9" s="38" t="s">
        <v>143</v>
      </c>
      <c r="C9" s="9" t="s">
        <v>124</v>
      </c>
      <c r="D9" s="3">
        <v>49.2</v>
      </c>
      <c r="E9" s="3">
        <v>0.2</v>
      </c>
      <c r="F9" s="3">
        <v>0.2</v>
      </c>
      <c r="G9" s="3">
        <v>0.3</v>
      </c>
      <c r="H9" s="3">
        <v>0.3</v>
      </c>
      <c r="I9" s="3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>
        <v>1</v>
      </c>
      <c r="V9" s="3">
        <v>49.8</v>
      </c>
      <c r="W9" s="9">
        <v>100</v>
      </c>
      <c r="X9" s="3">
        <f t="shared" ref="X9:X12" si="3">F9</f>
        <v>0.2</v>
      </c>
      <c r="Y9" s="3">
        <f t="shared" ref="Y9:Y12" si="4">G9</f>
        <v>0.3</v>
      </c>
      <c r="Z9" s="3">
        <f t="shared" ref="Z9:Z12" si="5">H9</f>
        <v>0.3</v>
      </c>
    </row>
    <row r="10" spans="1:31" ht="40.5" customHeight="1" x14ac:dyDescent="0.2">
      <c r="A10" s="38" t="s">
        <v>126</v>
      </c>
      <c r="B10" s="38" t="s">
        <v>144</v>
      </c>
      <c r="C10" s="9" t="s">
        <v>124</v>
      </c>
      <c r="D10" s="3">
        <v>49.2</v>
      </c>
      <c r="E10" s="3">
        <v>0.2</v>
      </c>
      <c r="F10" s="3">
        <v>0.3</v>
      </c>
      <c r="G10" s="3">
        <v>0.4</v>
      </c>
      <c r="H10" s="3">
        <v>0.4</v>
      </c>
      <c r="I10" s="3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>
        <v>1</v>
      </c>
      <c r="V10" s="3">
        <v>49.8</v>
      </c>
      <c r="W10" s="9">
        <v>100</v>
      </c>
      <c r="X10" s="3">
        <f>F10</f>
        <v>0.3</v>
      </c>
      <c r="Y10" s="3">
        <f t="shared" si="4"/>
        <v>0.4</v>
      </c>
      <c r="Z10" s="3">
        <f t="shared" si="5"/>
        <v>0.4</v>
      </c>
    </row>
    <row r="11" spans="1:31" ht="45.75" customHeight="1" x14ac:dyDescent="0.2">
      <c r="A11" s="38" t="s">
        <v>127</v>
      </c>
      <c r="B11" s="38" t="s">
        <v>142</v>
      </c>
      <c r="C11" s="9" t="s">
        <v>124</v>
      </c>
      <c r="D11" s="3">
        <v>49.2</v>
      </c>
      <c r="E11" s="3">
        <v>0.2</v>
      </c>
      <c r="F11" s="3">
        <v>0.5</v>
      </c>
      <c r="G11" s="3">
        <v>0.6</v>
      </c>
      <c r="H11" s="3">
        <v>0.5</v>
      </c>
      <c r="I11" s="3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>
        <v>1</v>
      </c>
      <c r="V11" s="3">
        <v>49.8</v>
      </c>
      <c r="W11" s="9">
        <v>100</v>
      </c>
      <c r="X11" s="3">
        <f t="shared" si="3"/>
        <v>0.5</v>
      </c>
      <c r="Y11" s="3">
        <f>G11</f>
        <v>0.6</v>
      </c>
      <c r="Z11" s="3">
        <f t="shared" si="5"/>
        <v>0.5</v>
      </c>
    </row>
    <row r="12" spans="1:31" ht="29.25" customHeight="1" x14ac:dyDescent="0.2">
      <c r="A12" s="38" t="s">
        <v>128</v>
      </c>
      <c r="B12" s="38" t="s">
        <v>145</v>
      </c>
      <c r="C12" s="9" t="s">
        <v>124</v>
      </c>
      <c r="D12" s="3">
        <v>49.2</v>
      </c>
      <c r="E12" s="3">
        <v>0.2</v>
      </c>
      <c r="F12" s="3">
        <v>0.6</v>
      </c>
      <c r="G12" s="3">
        <v>0.7</v>
      </c>
      <c r="H12" s="3">
        <v>0.6</v>
      </c>
      <c r="I12" s="3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>
        <v>1</v>
      </c>
      <c r="V12" s="3">
        <v>49.8</v>
      </c>
      <c r="W12" s="9">
        <v>100</v>
      </c>
      <c r="X12" s="3">
        <f t="shared" si="3"/>
        <v>0.6</v>
      </c>
      <c r="Y12" s="3">
        <f t="shared" si="4"/>
        <v>0.7</v>
      </c>
      <c r="Z12" s="3">
        <f t="shared" si="5"/>
        <v>0.6</v>
      </c>
    </row>
    <row r="13" spans="1:31" ht="25.5" x14ac:dyDescent="0.2">
      <c r="A13" s="38" t="s">
        <v>129</v>
      </c>
      <c r="B13" s="38" t="s">
        <v>75</v>
      </c>
      <c r="C13" s="9" t="s">
        <v>124</v>
      </c>
      <c r="D13" s="3">
        <v>49.2</v>
      </c>
      <c r="E13" s="3">
        <v>0.2</v>
      </c>
      <c r="F13" s="3">
        <v>1.4</v>
      </c>
      <c r="G13" s="3">
        <v>1.5</v>
      </c>
      <c r="H13" s="3">
        <v>1.6</v>
      </c>
      <c r="I13" s="3"/>
      <c r="J13" s="3"/>
      <c r="K13" s="9"/>
      <c r="L13" s="4"/>
      <c r="M13" s="34"/>
      <c r="N13" s="34"/>
      <c r="O13" s="34"/>
      <c r="P13" s="3"/>
      <c r="Q13" s="9"/>
      <c r="R13" s="3"/>
      <c r="S13" s="3"/>
      <c r="T13" s="3"/>
      <c r="U13" s="3"/>
      <c r="V13" s="3"/>
      <c r="W13" s="9"/>
      <c r="X13" s="34"/>
      <c r="Y13" s="34"/>
      <c r="Z13" s="34"/>
    </row>
    <row r="14" spans="1:31" ht="25.5" x14ac:dyDescent="0.2">
      <c r="A14" s="38" t="s">
        <v>130</v>
      </c>
      <c r="B14" s="38" t="s">
        <v>75</v>
      </c>
      <c r="C14" s="9" t="s">
        <v>124</v>
      </c>
      <c r="D14" s="3">
        <v>49.2</v>
      </c>
      <c r="E14" s="3">
        <v>0.2</v>
      </c>
      <c r="F14" s="3">
        <v>1.4</v>
      </c>
      <c r="G14" s="3">
        <v>1.6</v>
      </c>
      <c r="H14" s="3">
        <v>1.5</v>
      </c>
      <c r="I14" s="3"/>
      <c r="J14" s="3"/>
      <c r="K14" s="9"/>
      <c r="L14" s="4"/>
      <c r="M14" s="34"/>
      <c r="N14" s="34"/>
      <c r="O14" s="34"/>
      <c r="P14" s="3"/>
      <c r="Q14" s="9"/>
      <c r="R14" s="3"/>
      <c r="S14" s="3"/>
      <c r="T14" s="3"/>
      <c r="U14" s="3"/>
      <c r="V14" s="34"/>
      <c r="W14" s="34"/>
      <c r="X14" s="34"/>
      <c r="Y14" s="34"/>
      <c r="Z14" s="34"/>
    </row>
    <row r="15" spans="1:31" ht="67.5" customHeight="1" x14ac:dyDescent="0.2">
      <c r="A15" s="38" t="s">
        <v>138</v>
      </c>
      <c r="B15" s="38" t="s">
        <v>388</v>
      </c>
      <c r="C15" s="9" t="s">
        <v>124</v>
      </c>
      <c r="D15" s="3">
        <v>49.2</v>
      </c>
      <c r="E15" s="3">
        <v>0.2</v>
      </c>
      <c r="F15" s="3">
        <v>3.7</v>
      </c>
      <c r="G15" s="3">
        <v>3.9</v>
      </c>
      <c r="H15" s="3">
        <v>3.8</v>
      </c>
      <c r="I15" s="4"/>
      <c r="J15" s="3"/>
      <c r="K15" s="9"/>
      <c r="L15" s="4"/>
      <c r="M15" s="34"/>
      <c r="N15" s="34"/>
      <c r="O15" s="34"/>
      <c r="P15" s="3"/>
      <c r="Q15" s="9"/>
      <c r="R15" s="3"/>
      <c r="S15" s="3"/>
      <c r="T15" s="3"/>
      <c r="U15" s="9">
        <v>1</v>
      </c>
      <c r="V15" s="34">
        <v>49.8</v>
      </c>
      <c r="W15" s="9">
        <v>100</v>
      </c>
      <c r="X15" s="3">
        <f>F15</f>
        <v>3.7</v>
      </c>
      <c r="Y15" s="3">
        <f t="shared" ref="Y15:Z15" si="6">G15</f>
        <v>3.9</v>
      </c>
      <c r="Z15" s="3">
        <f t="shared" si="6"/>
        <v>3.8</v>
      </c>
    </row>
    <row r="16" spans="1:31" ht="56.25" customHeight="1" x14ac:dyDescent="0.2">
      <c r="A16" s="38" t="s">
        <v>132</v>
      </c>
      <c r="B16" s="38" t="s">
        <v>260</v>
      </c>
      <c r="C16" s="9">
        <v>2</v>
      </c>
      <c r="D16" s="3">
        <v>48.7</v>
      </c>
      <c r="E16" s="3">
        <v>0.2</v>
      </c>
      <c r="F16" s="3">
        <v>5.0999999999999996</v>
      </c>
      <c r="G16" s="3">
        <v>5.5</v>
      </c>
      <c r="H16" s="3">
        <v>5.3</v>
      </c>
      <c r="I16" s="9">
        <v>11</v>
      </c>
      <c r="J16" s="3">
        <v>49</v>
      </c>
      <c r="K16" s="9">
        <v>15</v>
      </c>
      <c r="L16" s="3">
        <f t="shared" ref="L16:N17" si="7">F16</f>
        <v>5.0999999999999996</v>
      </c>
      <c r="M16" s="3">
        <f t="shared" si="7"/>
        <v>5.5</v>
      </c>
      <c r="N16" s="3">
        <f t="shared" si="7"/>
        <v>5.3</v>
      </c>
      <c r="O16" s="3"/>
      <c r="P16" s="9"/>
      <c r="Q16" s="9"/>
      <c r="R16" s="4"/>
      <c r="S16" s="34"/>
      <c r="T16" s="34"/>
      <c r="U16" s="34">
        <v>7</v>
      </c>
      <c r="V16" s="3">
        <v>49.8</v>
      </c>
      <c r="W16" s="9">
        <v>70</v>
      </c>
      <c r="X16" s="3">
        <f t="shared" ref="X16:X17" si="8">F16</f>
        <v>5.0999999999999996</v>
      </c>
      <c r="Y16" s="3">
        <f t="shared" ref="Y16:Y17" si="9">G16</f>
        <v>5.5</v>
      </c>
      <c r="Z16" s="3">
        <f t="shared" ref="Z16:Z17" si="10">H16</f>
        <v>5.3</v>
      </c>
    </row>
    <row r="17" spans="1:26" ht="79.5" customHeight="1" x14ac:dyDescent="0.2">
      <c r="A17" s="38" t="s">
        <v>133</v>
      </c>
      <c r="B17" s="38" t="s">
        <v>389</v>
      </c>
      <c r="C17" s="9">
        <v>9</v>
      </c>
      <c r="D17" s="3">
        <v>48</v>
      </c>
      <c r="E17" s="3">
        <v>0.2</v>
      </c>
      <c r="F17" s="3">
        <v>6.2</v>
      </c>
      <c r="G17" s="3">
        <v>6.4</v>
      </c>
      <c r="H17" s="3">
        <v>6.3</v>
      </c>
      <c r="I17" s="9">
        <v>16</v>
      </c>
      <c r="J17" s="3">
        <v>48.8</v>
      </c>
      <c r="K17" s="9">
        <v>40</v>
      </c>
      <c r="L17" s="3">
        <f>F17</f>
        <v>6.2</v>
      </c>
      <c r="M17" s="3">
        <f t="shared" si="7"/>
        <v>6.4</v>
      </c>
      <c r="N17" s="3">
        <f t="shared" si="7"/>
        <v>6.3</v>
      </c>
      <c r="O17" s="9"/>
      <c r="P17" s="9"/>
      <c r="Q17" s="9"/>
      <c r="R17" s="4"/>
      <c r="S17" s="34"/>
      <c r="T17" s="34"/>
      <c r="U17" s="34">
        <v>18</v>
      </c>
      <c r="V17" s="3">
        <v>49.7</v>
      </c>
      <c r="W17" s="9">
        <v>50</v>
      </c>
      <c r="X17" s="3">
        <f t="shared" si="8"/>
        <v>6.2</v>
      </c>
      <c r="Y17" s="3">
        <f t="shared" si="9"/>
        <v>6.4</v>
      </c>
      <c r="Z17" s="3">
        <f t="shared" si="10"/>
        <v>6.3</v>
      </c>
    </row>
    <row r="18" spans="1:26" ht="96.75" customHeight="1" x14ac:dyDescent="0.2">
      <c r="A18" s="38" t="s">
        <v>131</v>
      </c>
      <c r="B18" s="38" t="s">
        <v>217</v>
      </c>
      <c r="C18" s="9"/>
      <c r="D18" s="3"/>
      <c r="E18" s="3"/>
      <c r="F18" s="3"/>
      <c r="G18" s="3"/>
      <c r="H18" s="3"/>
      <c r="I18" s="9"/>
      <c r="J18" s="3"/>
      <c r="K18" s="9"/>
      <c r="L18" s="3"/>
      <c r="M18" s="3"/>
      <c r="N18" s="3"/>
      <c r="O18" s="9">
        <v>1</v>
      </c>
      <c r="P18" s="3">
        <v>49.1</v>
      </c>
      <c r="Q18" s="9">
        <v>5</v>
      </c>
      <c r="R18" s="3">
        <v>3.6</v>
      </c>
      <c r="S18" s="3">
        <v>3.7</v>
      </c>
      <c r="T18" s="3">
        <v>3.7</v>
      </c>
      <c r="U18" s="34">
        <v>3</v>
      </c>
      <c r="V18" s="3">
        <v>49.8</v>
      </c>
      <c r="W18" s="9">
        <v>90</v>
      </c>
      <c r="X18" s="3">
        <f>R18</f>
        <v>3.6</v>
      </c>
      <c r="Y18" s="3">
        <f t="shared" ref="Y18" si="11">S18</f>
        <v>3.7</v>
      </c>
      <c r="Z18" s="3">
        <f>T18</f>
        <v>3.7</v>
      </c>
    </row>
    <row r="19" spans="1:26" ht="42" customHeight="1" x14ac:dyDescent="0.2">
      <c r="A19" s="38" t="s">
        <v>134</v>
      </c>
      <c r="B19" s="38" t="s">
        <v>272</v>
      </c>
      <c r="C19" s="9"/>
      <c r="D19" s="3"/>
      <c r="E19" s="3"/>
      <c r="F19" s="3"/>
      <c r="G19" s="3"/>
      <c r="H19" s="4"/>
      <c r="I19" s="4"/>
      <c r="J19" s="3"/>
      <c r="K19" s="9"/>
      <c r="L19" s="4"/>
      <c r="M19" s="34"/>
      <c r="N19" s="34"/>
      <c r="O19" s="34">
        <v>1</v>
      </c>
      <c r="P19" s="3">
        <v>49.1</v>
      </c>
      <c r="Q19" s="9">
        <v>5</v>
      </c>
      <c r="R19" s="3">
        <v>1.1000000000000001</v>
      </c>
      <c r="S19" s="3">
        <v>1.3</v>
      </c>
      <c r="T19" s="3">
        <v>1.2</v>
      </c>
      <c r="U19" s="9">
        <v>2</v>
      </c>
      <c r="V19" s="3">
        <v>49.8</v>
      </c>
      <c r="W19" s="9">
        <v>95</v>
      </c>
      <c r="X19" s="3">
        <f t="shared" ref="X19" si="12">R19</f>
        <v>1.1000000000000001</v>
      </c>
      <c r="Y19" s="3">
        <f t="shared" ref="Y19:Y23" si="13">S19</f>
        <v>1.3</v>
      </c>
      <c r="Z19" s="3">
        <f t="shared" ref="Z19:Z23" si="14">T19</f>
        <v>1.2</v>
      </c>
    </row>
    <row r="20" spans="1:26" ht="27.75" customHeight="1" x14ac:dyDescent="0.2">
      <c r="A20" s="38" t="s">
        <v>137</v>
      </c>
      <c r="B20" s="38" t="s">
        <v>327</v>
      </c>
      <c r="C20" s="9"/>
      <c r="D20" s="3"/>
      <c r="E20" s="3"/>
      <c r="F20" s="3"/>
      <c r="G20" s="3"/>
      <c r="H20" s="4"/>
      <c r="I20" s="4"/>
      <c r="J20" s="3"/>
      <c r="K20" s="9"/>
      <c r="L20" s="4"/>
      <c r="M20" s="34"/>
      <c r="N20" s="34"/>
      <c r="O20" s="34">
        <v>1</v>
      </c>
      <c r="P20" s="3">
        <v>49.1</v>
      </c>
      <c r="Q20" s="9">
        <v>5</v>
      </c>
      <c r="R20" s="3">
        <v>0.5</v>
      </c>
      <c r="S20" s="3">
        <v>0.6</v>
      </c>
      <c r="T20" s="34">
        <v>0.5</v>
      </c>
      <c r="U20" s="9">
        <v>2</v>
      </c>
      <c r="V20" s="3">
        <v>49.8</v>
      </c>
      <c r="W20" s="9">
        <v>95</v>
      </c>
      <c r="X20" s="3">
        <f t="shared" ref="X20:Z21" si="15">R20</f>
        <v>0.5</v>
      </c>
      <c r="Y20" s="3">
        <f t="shared" si="15"/>
        <v>0.6</v>
      </c>
      <c r="Z20" s="3">
        <f t="shared" si="15"/>
        <v>0.5</v>
      </c>
    </row>
    <row r="21" spans="1:26" ht="54.75" customHeight="1" x14ac:dyDescent="0.2">
      <c r="A21" s="38" t="s">
        <v>136</v>
      </c>
      <c r="B21" s="38" t="s">
        <v>305</v>
      </c>
      <c r="C21" s="9"/>
      <c r="D21" s="3"/>
      <c r="E21" s="3"/>
      <c r="F21" s="3"/>
      <c r="G21" s="3"/>
      <c r="H21" s="4"/>
      <c r="I21" s="4"/>
      <c r="J21" s="3"/>
      <c r="K21" s="9"/>
      <c r="L21" s="4"/>
      <c r="M21" s="34"/>
      <c r="N21" s="34"/>
      <c r="O21" s="34">
        <v>5</v>
      </c>
      <c r="P21" s="3">
        <v>49.1</v>
      </c>
      <c r="Q21" s="9">
        <v>25</v>
      </c>
      <c r="R21" s="3">
        <v>1</v>
      </c>
      <c r="S21" s="3">
        <v>1.1000000000000001</v>
      </c>
      <c r="T21" s="3">
        <v>0.9</v>
      </c>
      <c r="U21" s="9">
        <v>4</v>
      </c>
      <c r="V21" s="3">
        <v>49.8</v>
      </c>
      <c r="W21" s="9">
        <v>85</v>
      </c>
      <c r="X21" s="3">
        <f t="shared" si="15"/>
        <v>1</v>
      </c>
      <c r="Y21" s="3">
        <f t="shared" si="15"/>
        <v>1.1000000000000001</v>
      </c>
      <c r="Z21" s="3">
        <f t="shared" si="15"/>
        <v>0.9</v>
      </c>
    </row>
    <row r="22" spans="1:26" ht="30" customHeight="1" x14ac:dyDescent="0.2">
      <c r="A22" s="38" t="s">
        <v>135</v>
      </c>
      <c r="B22" s="38" t="s">
        <v>230</v>
      </c>
      <c r="C22" s="9"/>
      <c r="D22" s="3"/>
      <c r="E22" s="3"/>
      <c r="F22" s="3"/>
      <c r="G22" s="3"/>
      <c r="H22" s="4"/>
      <c r="I22" s="4"/>
      <c r="J22" s="3"/>
      <c r="K22" s="9"/>
      <c r="L22" s="4"/>
      <c r="M22" s="34"/>
      <c r="N22" s="34"/>
      <c r="O22" s="34">
        <v>5</v>
      </c>
      <c r="P22" s="3">
        <v>49.1</v>
      </c>
      <c r="Q22" s="9">
        <v>25</v>
      </c>
      <c r="R22" s="3">
        <v>0.4</v>
      </c>
      <c r="S22" s="3">
        <v>0.5</v>
      </c>
      <c r="T22" s="3">
        <v>0.4</v>
      </c>
      <c r="U22" s="9">
        <v>4</v>
      </c>
      <c r="V22" s="3">
        <v>49.8</v>
      </c>
      <c r="W22" s="9">
        <v>85</v>
      </c>
      <c r="X22" s="3">
        <f>R22</f>
        <v>0.4</v>
      </c>
      <c r="Y22" s="3">
        <f>S22</f>
        <v>0.5</v>
      </c>
      <c r="Z22" s="3">
        <f>T22</f>
        <v>0.4</v>
      </c>
    </row>
    <row r="23" spans="1:26" ht="54.75" customHeight="1" x14ac:dyDescent="0.2">
      <c r="A23" s="38" t="s">
        <v>250</v>
      </c>
      <c r="B23" s="38" t="s">
        <v>251</v>
      </c>
      <c r="C23" s="9"/>
      <c r="D23" s="3"/>
      <c r="E23" s="3"/>
      <c r="F23" s="3"/>
      <c r="G23" s="3"/>
      <c r="H23" s="4"/>
      <c r="I23" s="4"/>
      <c r="J23" s="3"/>
      <c r="K23" s="9"/>
      <c r="L23" s="4"/>
      <c r="M23" s="34"/>
      <c r="N23" s="34"/>
      <c r="O23" s="34">
        <v>5</v>
      </c>
      <c r="P23" s="3">
        <v>49.1</v>
      </c>
      <c r="Q23" s="9">
        <v>25</v>
      </c>
      <c r="R23" s="3">
        <v>1.1000000000000001</v>
      </c>
      <c r="S23" s="3">
        <v>1.1000000000000001</v>
      </c>
      <c r="T23" s="3">
        <v>1.2</v>
      </c>
      <c r="U23" s="9">
        <v>4</v>
      </c>
      <c r="V23" s="34">
        <v>49.8</v>
      </c>
      <c r="W23" s="9">
        <v>85</v>
      </c>
      <c r="X23" s="3">
        <f t="shared" ref="X23:X28" si="16">R23</f>
        <v>1.1000000000000001</v>
      </c>
      <c r="Y23" s="3">
        <f t="shared" si="13"/>
        <v>1.1000000000000001</v>
      </c>
      <c r="Z23" s="3">
        <f t="shared" si="14"/>
        <v>1.2</v>
      </c>
    </row>
    <row r="24" spans="1:26" ht="29.25" customHeight="1" x14ac:dyDescent="0.2">
      <c r="A24" s="63" t="s">
        <v>122</v>
      </c>
      <c r="B24" s="63" t="s">
        <v>123</v>
      </c>
      <c r="C24" s="9"/>
      <c r="D24" s="3"/>
      <c r="E24" s="3"/>
      <c r="F24" s="3"/>
      <c r="G24" s="3"/>
      <c r="H24" s="3"/>
      <c r="I24" s="3"/>
      <c r="J24" s="9"/>
      <c r="K24" s="9"/>
      <c r="L24" s="9"/>
      <c r="M24" s="9"/>
      <c r="N24" s="9"/>
      <c r="O24" s="9">
        <v>5</v>
      </c>
      <c r="P24" s="3">
        <v>49.1</v>
      </c>
      <c r="Q24" s="9">
        <v>25</v>
      </c>
      <c r="R24" s="3">
        <v>3.5</v>
      </c>
      <c r="S24" s="3">
        <v>3.2</v>
      </c>
      <c r="T24" s="3">
        <v>3</v>
      </c>
      <c r="U24" s="9">
        <v>4</v>
      </c>
      <c r="V24" s="3">
        <v>49.8</v>
      </c>
      <c r="W24" s="9">
        <v>85</v>
      </c>
      <c r="X24" s="3">
        <f>R24</f>
        <v>3.5</v>
      </c>
      <c r="Y24" s="3">
        <f>S24</f>
        <v>3.2</v>
      </c>
      <c r="Z24" s="3">
        <f>T24</f>
        <v>3</v>
      </c>
    </row>
    <row r="25" spans="1:26" ht="39.75" customHeight="1" x14ac:dyDescent="0.2">
      <c r="A25" s="38" t="s">
        <v>216</v>
      </c>
      <c r="B25" s="38" t="s">
        <v>390</v>
      </c>
      <c r="C25" s="9"/>
      <c r="D25" s="3"/>
      <c r="E25" s="3"/>
      <c r="F25" s="3"/>
      <c r="G25" s="3"/>
      <c r="H25" s="3"/>
      <c r="I25" s="3"/>
      <c r="J25" s="3"/>
      <c r="K25" s="9"/>
      <c r="L25" s="4"/>
      <c r="M25" s="34"/>
      <c r="N25" s="34"/>
      <c r="O25" s="34">
        <v>5</v>
      </c>
      <c r="P25" s="3">
        <v>49.1</v>
      </c>
      <c r="Q25" s="9">
        <v>25</v>
      </c>
      <c r="R25" s="3">
        <v>1.1000000000000001</v>
      </c>
      <c r="S25" s="3">
        <v>1.2</v>
      </c>
      <c r="T25" s="3">
        <v>1.2</v>
      </c>
      <c r="U25" s="9">
        <v>4</v>
      </c>
      <c r="V25" s="34">
        <v>49.8</v>
      </c>
      <c r="W25" s="34">
        <v>85</v>
      </c>
      <c r="X25" s="3">
        <f t="shared" si="16"/>
        <v>1.1000000000000001</v>
      </c>
      <c r="Y25" s="3">
        <f t="shared" ref="Y25:Y28" si="17">S25</f>
        <v>1.2</v>
      </c>
      <c r="Z25" s="3">
        <f t="shared" ref="Z25:Z28" si="18">T25</f>
        <v>1.2</v>
      </c>
    </row>
    <row r="26" spans="1:26" ht="27" customHeight="1" x14ac:dyDescent="0.2">
      <c r="A26" s="38" t="s">
        <v>139</v>
      </c>
      <c r="B26" s="38" t="s">
        <v>255</v>
      </c>
      <c r="C26" s="9"/>
      <c r="D26" s="3"/>
      <c r="E26" s="3"/>
      <c r="F26" s="3"/>
      <c r="G26" s="3"/>
      <c r="H26" s="4"/>
      <c r="I26" s="4"/>
      <c r="J26" s="3"/>
      <c r="K26" s="9"/>
      <c r="L26" s="4"/>
      <c r="M26" s="34"/>
      <c r="N26" s="34"/>
      <c r="O26" s="34">
        <v>7</v>
      </c>
      <c r="P26" s="3">
        <v>49.1</v>
      </c>
      <c r="Q26" s="9">
        <v>35</v>
      </c>
      <c r="R26" s="3">
        <v>4.5999999999999996</v>
      </c>
      <c r="S26" s="3">
        <v>3.6</v>
      </c>
      <c r="T26" s="3">
        <v>3.4</v>
      </c>
      <c r="U26" s="3"/>
      <c r="V26" s="34"/>
      <c r="W26" s="34"/>
      <c r="X26" s="34"/>
      <c r="Y26" s="3"/>
      <c r="Z26" s="3"/>
    </row>
    <row r="27" spans="1:26" ht="83.25" customHeight="1" x14ac:dyDescent="0.2">
      <c r="A27" s="38" t="s">
        <v>146</v>
      </c>
      <c r="B27" s="38" t="s">
        <v>328</v>
      </c>
      <c r="C27" s="9"/>
      <c r="D27" s="3"/>
      <c r="E27" s="4"/>
      <c r="F27" s="3"/>
      <c r="G27" s="3"/>
      <c r="H27" s="3"/>
      <c r="I27" s="9"/>
      <c r="J27" s="3"/>
      <c r="K27" s="9"/>
      <c r="L27" s="3"/>
      <c r="M27" s="3"/>
      <c r="N27" s="3"/>
      <c r="O27" s="9">
        <v>7</v>
      </c>
      <c r="P27" s="3">
        <v>49.1</v>
      </c>
      <c r="Q27" s="9">
        <v>35</v>
      </c>
      <c r="R27" s="3">
        <v>2.2999999999999998</v>
      </c>
      <c r="S27" s="34">
        <v>2.1</v>
      </c>
      <c r="T27" s="3">
        <v>2</v>
      </c>
      <c r="U27" s="34">
        <v>4</v>
      </c>
      <c r="V27" s="3">
        <v>49.8</v>
      </c>
      <c r="W27" s="9">
        <v>85</v>
      </c>
      <c r="X27" s="3">
        <f>R27</f>
        <v>2.2999999999999998</v>
      </c>
      <c r="Y27" s="3">
        <f>S27</f>
        <v>2.1</v>
      </c>
      <c r="Z27" s="3">
        <f>T27</f>
        <v>2</v>
      </c>
    </row>
    <row r="28" spans="1:26" ht="58.5" customHeight="1" x14ac:dyDescent="0.2">
      <c r="A28" s="38" t="s">
        <v>57</v>
      </c>
      <c r="B28" s="38" t="s">
        <v>306</v>
      </c>
      <c r="C28" s="9"/>
      <c r="D28" s="3"/>
      <c r="E28" s="4"/>
      <c r="F28" s="3"/>
      <c r="G28" s="3"/>
      <c r="H28" s="3"/>
      <c r="I28" s="9"/>
      <c r="J28" s="3"/>
      <c r="K28" s="9"/>
      <c r="L28" s="3"/>
      <c r="M28" s="3"/>
      <c r="N28" s="9"/>
      <c r="O28" s="9">
        <v>8</v>
      </c>
      <c r="P28" s="3">
        <v>49.1</v>
      </c>
      <c r="Q28" s="9">
        <v>40</v>
      </c>
      <c r="R28" s="3">
        <v>5</v>
      </c>
      <c r="S28" s="3">
        <v>5.0999999999999996</v>
      </c>
      <c r="T28" s="34">
        <v>4.8</v>
      </c>
      <c r="U28" s="9">
        <v>4</v>
      </c>
      <c r="V28" s="3">
        <v>49.8</v>
      </c>
      <c r="W28" s="9">
        <v>85</v>
      </c>
      <c r="X28" s="3">
        <f t="shared" si="16"/>
        <v>5</v>
      </c>
      <c r="Y28" s="3">
        <f t="shared" si="17"/>
        <v>5.0999999999999996</v>
      </c>
      <c r="Z28" s="3">
        <f t="shared" si="18"/>
        <v>4.8</v>
      </c>
    </row>
    <row r="30" spans="1:26" s="66" customFormat="1" x14ac:dyDescent="0.2">
      <c r="A30" s="64"/>
      <c r="B30" s="65" t="s">
        <v>154</v>
      </c>
      <c r="C30" s="219"/>
      <c r="F30" s="67">
        <f>SUM(F9:F28)</f>
        <v>19.399999999999999</v>
      </c>
      <c r="G30" s="67">
        <f>SUM(G9:G28)</f>
        <v>20.9</v>
      </c>
      <c r="H30" s="67">
        <f>SUM(H9:H28)</f>
        <v>20.3</v>
      </c>
      <c r="I30" s="67"/>
      <c r="J30" s="67"/>
      <c r="K30" s="67"/>
      <c r="L30" s="67">
        <f>SUM(L9:L28)</f>
        <v>11.3</v>
      </c>
      <c r="M30" s="67">
        <f>SUM(M9:M28)</f>
        <v>11.9</v>
      </c>
      <c r="N30" s="67">
        <f>SUM(N9:N28)</f>
        <v>11.6</v>
      </c>
      <c r="O30" s="67"/>
      <c r="P30" s="67"/>
      <c r="Q30" s="67"/>
      <c r="R30" s="67">
        <f>SUM(R9:R28)</f>
        <v>24.2</v>
      </c>
      <c r="S30" s="67">
        <f>SUM(S9:S28)</f>
        <v>23.5</v>
      </c>
      <c r="T30" s="67">
        <f>SUM(T9:T28)</f>
        <v>22.3</v>
      </c>
      <c r="U30" s="67"/>
      <c r="V30" s="67"/>
      <c r="W30" s="67"/>
      <c r="X30" s="67">
        <f>SUM(X9:X28)</f>
        <v>36.200000000000003</v>
      </c>
      <c r="Y30" s="67">
        <f>SUM(Y9:Y28)</f>
        <v>37.700000000000003</v>
      </c>
      <c r="Z30" s="67">
        <f>SUM(Z9:Z28)</f>
        <v>36.1</v>
      </c>
    </row>
    <row r="31" spans="1:26" s="66" customFormat="1" x14ac:dyDescent="0.2">
      <c r="A31" s="64"/>
      <c r="B31" s="65"/>
      <c r="C31" s="219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</row>
    <row r="32" spans="1:26" x14ac:dyDescent="0.2">
      <c r="B32" s="82" t="s">
        <v>262</v>
      </c>
      <c r="C32" s="42"/>
      <c r="F32" s="67">
        <f>SUM(F9:F15)</f>
        <v>8.1</v>
      </c>
      <c r="G32" s="67">
        <f t="shared" ref="G32:H32" si="19">SUM(G9:G15)</f>
        <v>9</v>
      </c>
      <c r="H32" s="67">
        <f t="shared" si="19"/>
        <v>8.6999999999999993</v>
      </c>
      <c r="I32" s="32"/>
    </row>
    <row r="33" spans="1:26" x14ac:dyDescent="0.2">
      <c r="B33" s="64" t="s">
        <v>94</v>
      </c>
      <c r="C33" s="42"/>
      <c r="F33" s="67">
        <f>F30+R30</f>
        <v>43.6</v>
      </c>
      <c r="G33" s="67">
        <f>G30+S30</f>
        <v>44.4</v>
      </c>
      <c r="H33" s="67">
        <f t="shared" ref="H33" si="20">H30+T30</f>
        <v>42.6</v>
      </c>
      <c r="I33" s="32"/>
    </row>
    <row r="35" spans="1:26" hidden="1" x14ac:dyDescent="0.2">
      <c r="B35" s="149"/>
      <c r="D35" s="220" t="s">
        <v>124</v>
      </c>
      <c r="E35" s="32">
        <v>49.2</v>
      </c>
      <c r="F35" s="32">
        <f>SUM(F9:F15)</f>
        <v>8.1</v>
      </c>
      <c r="G35" s="32">
        <f t="shared" ref="G35:H35" si="21">SUM(G9:G15)</f>
        <v>9</v>
      </c>
      <c r="H35" s="32">
        <f t="shared" si="21"/>
        <v>8.6999999999999993</v>
      </c>
      <c r="U35" s="132">
        <f>D9</f>
        <v>49.2</v>
      </c>
      <c r="V35" s="99">
        <f>V9</f>
        <v>49.8</v>
      </c>
      <c r="W35" s="221">
        <f>W9</f>
        <v>100</v>
      </c>
      <c r="X35" s="32">
        <f>X9+X10+X11+X12+X15</f>
        <v>5.3</v>
      </c>
      <c r="Y35" s="32">
        <f t="shared" ref="Y35:Z35" si="22">Y9+Y10+Y11+Y12+Y15</f>
        <v>5.9</v>
      </c>
      <c r="Z35" s="32">
        <f t="shared" si="22"/>
        <v>5.6</v>
      </c>
    </row>
    <row r="36" spans="1:26" hidden="1" x14ac:dyDescent="0.2">
      <c r="B36" s="149"/>
      <c r="D36" s="32"/>
      <c r="F36" s="32"/>
      <c r="G36" s="32"/>
      <c r="H36" s="32"/>
      <c r="P36" s="32"/>
      <c r="U36" s="132">
        <f>P18</f>
        <v>49.1</v>
      </c>
      <c r="V36" s="99">
        <f>V19</f>
        <v>49.8</v>
      </c>
      <c r="W36" s="221">
        <v>95</v>
      </c>
      <c r="X36" s="32">
        <f>X19+X20</f>
        <v>1.6</v>
      </c>
      <c r="Y36" s="32">
        <f t="shared" ref="Y36:Z36" si="23">Y19+Y20</f>
        <v>1.9</v>
      </c>
      <c r="Z36" s="32">
        <f t="shared" si="23"/>
        <v>1.7</v>
      </c>
    </row>
    <row r="37" spans="1:26" hidden="1" x14ac:dyDescent="0.2">
      <c r="B37" s="149"/>
      <c r="D37" s="32"/>
      <c r="F37" s="32"/>
      <c r="G37" s="32"/>
      <c r="H37" s="32"/>
      <c r="P37" s="32"/>
      <c r="U37" s="132">
        <f>P19</f>
        <v>49.1</v>
      </c>
      <c r="V37" s="99">
        <f>V20</f>
        <v>49.8</v>
      </c>
      <c r="W37" s="221">
        <v>90</v>
      </c>
      <c r="X37" s="32">
        <f>X18</f>
        <v>3.6</v>
      </c>
      <c r="Y37" s="32">
        <f t="shared" ref="Y37:Z37" si="24">Y18</f>
        <v>3.7</v>
      </c>
      <c r="Z37" s="32">
        <f t="shared" si="24"/>
        <v>3.7</v>
      </c>
    </row>
    <row r="38" spans="1:26" hidden="1" x14ac:dyDescent="0.2">
      <c r="D38" s="32"/>
      <c r="F38" s="32"/>
      <c r="G38" s="32"/>
      <c r="H38" s="32"/>
      <c r="J38" s="32"/>
      <c r="K38" s="42"/>
      <c r="L38" s="32"/>
      <c r="M38" s="32"/>
      <c r="N38" s="32"/>
      <c r="U38" s="132">
        <f>P24</f>
        <v>49.1</v>
      </c>
      <c r="V38" s="99">
        <f>V24</f>
        <v>49.8</v>
      </c>
      <c r="W38" s="221">
        <v>85</v>
      </c>
      <c r="X38" s="32">
        <f>X21+X22+X23+X24+X25+X27+X28</f>
        <v>14.4</v>
      </c>
      <c r="Y38" s="32">
        <f t="shared" ref="Y38:Z38" si="25">Y21+Y22+Y23+Y24+Y25+Y27+Y28</f>
        <v>14.3</v>
      </c>
      <c r="Z38" s="32">
        <f t="shared" si="25"/>
        <v>13.5</v>
      </c>
    </row>
    <row r="39" spans="1:26" hidden="1" x14ac:dyDescent="0.2">
      <c r="E39" s="32">
        <f>D16</f>
        <v>48.7</v>
      </c>
      <c r="F39" s="32">
        <f>F16</f>
        <v>5.0999999999999996</v>
      </c>
      <c r="G39" s="32">
        <f t="shared" ref="G39:H39" si="26">G16</f>
        <v>5.5</v>
      </c>
      <c r="H39" s="32">
        <f t="shared" si="26"/>
        <v>5.3</v>
      </c>
      <c r="J39" s="32">
        <f>J16</f>
        <v>49</v>
      </c>
      <c r="K39" s="42">
        <f t="shared" ref="J39:L40" si="27">K16</f>
        <v>15</v>
      </c>
      <c r="L39" s="32">
        <f t="shared" si="27"/>
        <v>5.0999999999999996</v>
      </c>
      <c r="M39" s="32">
        <f t="shared" ref="M39:N39" si="28">M16</f>
        <v>5.5</v>
      </c>
      <c r="N39" s="32">
        <f t="shared" si="28"/>
        <v>5.3</v>
      </c>
      <c r="U39" s="132">
        <f>D16</f>
        <v>48.7</v>
      </c>
      <c r="V39" s="99">
        <f t="shared" ref="V39:X40" si="29">V16</f>
        <v>49.8</v>
      </c>
      <c r="W39" s="221">
        <f t="shared" si="29"/>
        <v>70</v>
      </c>
      <c r="X39" s="32">
        <f t="shared" si="29"/>
        <v>5.0999999999999996</v>
      </c>
      <c r="Y39" s="32">
        <f t="shared" ref="Y39:Z39" si="30">Y16</f>
        <v>5.5</v>
      </c>
      <c r="Z39" s="32">
        <f t="shared" si="30"/>
        <v>5.3</v>
      </c>
    </row>
    <row r="40" spans="1:26" hidden="1" x14ac:dyDescent="0.2">
      <c r="E40" s="32">
        <f>D17</f>
        <v>48</v>
      </c>
      <c r="F40" s="32">
        <f>F17</f>
        <v>6.2</v>
      </c>
      <c r="G40" s="32">
        <f t="shared" ref="G40:H40" si="31">G17</f>
        <v>6.4</v>
      </c>
      <c r="H40" s="32">
        <f t="shared" si="31"/>
        <v>6.3</v>
      </c>
      <c r="J40" s="32">
        <f t="shared" si="27"/>
        <v>48.8</v>
      </c>
      <c r="K40" s="42">
        <f t="shared" si="27"/>
        <v>40</v>
      </c>
      <c r="L40" s="32">
        <f t="shared" si="27"/>
        <v>6.2</v>
      </c>
      <c r="M40" s="32">
        <f t="shared" ref="M40:N40" si="32">M17</f>
        <v>6.4</v>
      </c>
      <c r="N40" s="32">
        <f t="shared" si="32"/>
        <v>6.3</v>
      </c>
      <c r="U40" s="132">
        <f>D17</f>
        <v>48</v>
      </c>
      <c r="V40" s="99">
        <f t="shared" si="29"/>
        <v>49.7</v>
      </c>
      <c r="W40" s="221">
        <f t="shared" si="29"/>
        <v>50</v>
      </c>
      <c r="X40" s="32">
        <f t="shared" si="29"/>
        <v>6.2</v>
      </c>
      <c r="Y40" s="32">
        <f t="shared" ref="Y40:Z40" si="33">Y17</f>
        <v>6.4</v>
      </c>
      <c r="Z40" s="32">
        <f t="shared" si="33"/>
        <v>6.3</v>
      </c>
    </row>
    <row r="41" spans="1:26" s="66" customFormat="1" hidden="1" x14ac:dyDescent="0.2">
      <c r="A41" s="64"/>
      <c r="B41" s="64"/>
      <c r="F41" s="67">
        <f>SUM(F35:F40)</f>
        <v>19.399999999999999</v>
      </c>
      <c r="G41" s="67">
        <f t="shared" ref="G41:H41" si="34">SUM(G35:G40)</f>
        <v>20.9</v>
      </c>
      <c r="H41" s="67">
        <f t="shared" si="34"/>
        <v>20.3</v>
      </c>
      <c r="L41" s="67">
        <f>SUM(L35:L40)</f>
        <v>11.3</v>
      </c>
      <c r="M41" s="67">
        <f t="shared" ref="M41:N41" si="35">SUM(M35:M40)</f>
        <v>11.9</v>
      </c>
      <c r="N41" s="67">
        <f t="shared" si="35"/>
        <v>11.6</v>
      </c>
      <c r="U41" s="149"/>
      <c r="X41" s="67">
        <f>SUM(X35:X40)</f>
        <v>36.200000000000003</v>
      </c>
      <c r="Y41" s="67">
        <f t="shared" ref="Y41:Z41" si="36">SUM(Y35:Y40)</f>
        <v>37.700000000000003</v>
      </c>
      <c r="Z41" s="67">
        <f t="shared" si="36"/>
        <v>36.1</v>
      </c>
    </row>
    <row r="42" spans="1:26" hidden="1" x14ac:dyDescent="0.2">
      <c r="F42" s="72">
        <f>F30-F41</f>
        <v>0</v>
      </c>
      <c r="G42" s="72">
        <f t="shared" ref="G42:H42" si="37">G30-G41</f>
        <v>0</v>
      </c>
      <c r="H42" s="72">
        <f t="shared" si="37"/>
        <v>0</v>
      </c>
      <c r="I42" s="67"/>
      <c r="J42" s="67"/>
      <c r="K42" s="67"/>
      <c r="L42" s="72">
        <f t="shared" ref="L42" si="38">L30-L41</f>
        <v>0</v>
      </c>
      <c r="M42" s="72">
        <f t="shared" ref="M42" si="39">M30-M41</f>
        <v>0</v>
      </c>
      <c r="N42" s="72">
        <f t="shared" ref="N42" si="40">N30-N41</f>
        <v>0</v>
      </c>
      <c r="U42" s="66"/>
      <c r="X42" s="72">
        <f>X30-X41</f>
        <v>0</v>
      </c>
      <c r="Y42" s="72">
        <f>Y30-Y41</f>
        <v>0</v>
      </c>
      <c r="Z42" s="72">
        <f>Z30-Z41</f>
        <v>0</v>
      </c>
    </row>
    <row r="43" spans="1:26" hidden="1" x14ac:dyDescent="0.2">
      <c r="F43" s="73"/>
      <c r="G43" s="73"/>
      <c r="H43" s="73"/>
    </row>
    <row r="44" spans="1:26" hidden="1" x14ac:dyDescent="0.2">
      <c r="D44" s="248" t="s">
        <v>2</v>
      </c>
      <c r="E44" s="248"/>
      <c r="F44" s="132">
        <f>SUM(F39:F40)</f>
        <v>11.3</v>
      </c>
      <c r="G44" s="132">
        <f t="shared" ref="G44:H44" si="41">SUM(G39:G40)</f>
        <v>11.9</v>
      </c>
      <c r="H44" s="132">
        <f t="shared" si="41"/>
        <v>11.6</v>
      </c>
    </row>
    <row r="45" spans="1:26" hidden="1" x14ac:dyDescent="0.2">
      <c r="F45" s="32">
        <f>F35+F44</f>
        <v>19.399999999999999</v>
      </c>
      <c r="G45" s="32">
        <f t="shared" ref="G45:H45" si="42">G35+G44</f>
        <v>20.9</v>
      </c>
      <c r="H45" s="32">
        <f t="shared" si="42"/>
        <v>20.3</v>
      </c>
    </row>
    <row r="46" spans="1:26" hidden="1" x14ac:dyDescent="0.2"/>
  </sheetData>
  <mergeCells count="23">
    <mergeCell ref="A8:Z8"/>
    <mergeCell ref="R6:T6"/>
    <mergeCell ref="V6:V7"/>
    <mergeCell ref="W6:W7"/>
    <mergeCell ref="X6:Z6"/>
    <mergeCell ref="F6:H6"/>
    <mergeCell ref="Q6:Q7"/>
    <mergeCell ref="L6:N6"/>
    <mergeCell ref="P6:P7"/>
    <mergeCell ref="A5:A7"/>
    <mergeCell ref="B5:B7"/>
    <mergeCell ref="K6:K7"/>
    <mergeCell ref="D6:D7"/>
    <mergeCell ref="E6:E7"/>
    <mergeCell ref="J6:J7"/>
    <mergeCell ref="C5:H5"/>
    <mergeCell ref="U5:Z5"/>
    <mergeCell ref="U6:U7"/>
    <mergeCell ref="C6:C7"/>
    <mergeCell ref="I5:N5"/>
    <mergeCell ref="I6:I7"/>
    <mergeCell ref="O5:T5"/>
    <mergeCell ref="O6:O7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57"/>
  <sheetViews>
    <sheetView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D60" sqref="D60"/>
    </sheetView>
  </sheetViews>
  <sheetFormatPr defaultColWidth="0.85546875" defaultRowHeight="12.75" x14ac:dyDescent="0.2"/>
  <cols>
    <col min="1" max="1" width="8.7109375" style="150" customWidth="1"/>
    <col min="2" max="79" width="5.7109375" style="150" customWidth="1"/>
    <col min="80" max="80" width="6.7109375" style="150" hidden="1" customWidth="1"/>
    <col min="81" max="81" width="6.28515625" style="150" hidden="1" customWidth="1"/>
    <col min="82" max="82" width="6.140625" style="150" hidden="1" customWidth="1"/>
    <col min="83" max="154" width="4.7109375" style="150" customWidth="1"/>
    <col min="155" max="16384" width="0.85546875" style="150"/>
  </cols>
  <sheetData>
    <row r="1" spans="1:80" x14ac:dyDescent="0.2">
      <c r="A1" s="259"/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59"/>
      <c r="AR1" s="259"/>
      <c r="AS1" s="259"/>
      <c r="AT1" s="259"/>
      <c r="AU1" s="259"/>
      <c r="AV1" s="259"/>
      <c r="AW1" s="259"/>
      <c r="AX1" s="259"/>
      <c r="AY1" s="259"/>
      <c r="AZ1" s="259"/>
      <c r="BA1" s="259"/>
      <c r="BB1" s="259"/>
      <c r="BC1" s="259"/>
      <c r="BD1" s="259"/>
      <c r="BE1" s="259"/>
      <c r="BF1" s="259"/>
      <c r="BG1" s="259"/>
      <c r="BH1" s="259"/>
      <c r="BI1" s="259"/>
      <c r="BJ1" s="259"/>
      <c r="BK1" s="259"/>
      <c r="BL1" s="259"/>
      <c r="BM1" s="259"/>
      <c r="BN1" s="259"/>
      <c r="BO1" s="259"/>
      <c r="BP1" s="259"/>
      <c r="BQ1" s="259"/>
      <c r="BR1" s="259"/>
      <c r="BS1" s="259"/>
      <c r="BT1" s="259"/>
      <c r="BU1" s="259"/>
      <c r="BV1" s="259"/>
      <c r="BW1" s="259"/>
      <c r="BX1" s="259"/>
      <c r="BY1" s="259"/>
      <c r="BZ1" s="259"/>
      <c r="CA1" s="259"/>
    </row>
    <row r="2" spans="1:80" ht="3" customHeight="1" x14ac:dyDescent="0.2"/>
    <row r="3" spans="1:80" x14ac:dyDescent="0.2">
      <c r="A3" s="259" t="s">
        <v>5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  <c r="AX3" s="259"/>
      <c r="AY3" s="259"/>
      <c r="AZ3" s="259"/>
      <c r="BA3" s="259"/>
      <c r="BB3" s="259"/>
      <c r="BC3" s="259"/>
      <c r="BD3" s="259"/>
      <c r="BE3" s="259"/>
      <c r="BF3" s="259"/>
      <c r="BG3" s="259"/>
      <c r="BH3" s="259"/>
      <c r="BI3" s="259"/>
      <c r="BJ3" s="259"/>
      <c r="BK3" s="259"/>
      <c r="BL3" s="259"/>
      <c r="BM3" s="259"/>
      <c r="BN3" s="259"/>
      <c r="BO3" s="259"/>
      <c r="BP3" s="259"/>
      <c r="BQ3" s="259"/>
      <c r="BR3" s="259"/>
      <c r="BS3" s="259"/>
      <c r="BT3" s="259"/>
      <c r="BU3" s="259"/>
      <c r="BV3" s="259"/>
      <c r="BW3" s="259"/>
      <c r="BX3" s="259"/>
      <c r="BY3" s="259"/>
      <c r="BZ3" s="259"/>
      <c r="CA3" s="259"/>
    </row>
    <row r="4" spans="1:80" x14ac:dyDescent="0.2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</row>
    <row r="5" spans="1:80" ht="15" customHeight="1" x14ac:dyDescent="0.2">
      <c r="A5" s="46"/>
      <c r="B5" s="177" t="str">
        <f>'Сумма АЧР'!B9</f>
        <v>4-00</v>
      </c>
      <c r="C5" s="177" t="str">
        <f>'Сумма АЧР'!C9</f>
        <v>10-00</v>
      </c>
      <c r="D5" s="177" t="str">
        <f>'Сумма АЧР'!D9</f>
        <v>22-00</v>
      </c>
      <c r="E5" s="177" t="str">
        <f>B5</f>
        <v>4-00</v>
      </c>
      <c r="F5" s="177" t="str">
        <f t="shared" ref="F5:G5" si="0">C5</f>
        <v>10-00</v>
      </c>
      <c r="G5" s="177" t="str">
        <f t="shared" si="0"/>
        <v>22-00</v>
      </c>
      <c r="H5" s="177" t="str">
        <f>E5</f>
        <v>4-00</v>
      </c>
      <c r="I5" s="177" t="str">
        <f t="shared" ref="I5:BO5" si="1">F5</f>
        <v>10-00</v>
      </c>
      <c r="J5" s="177" t="str">
        <f t="shared" si="1"/>
        <v>22-00</v>
      </c>
      <c r="K5" s="177" t="str">
        <f t="shared" si="1"/>
        <v>4-00</v>
      </c>
      <c r="L5" s="177" t="str">
        <f t="shared" si="1"/>
        <v>10-00</v>
      </c>
      <c r="M5" s="177" t="str">
        <f t="shared" si="1"/>
        <v>22-00</v>
      </c>
      <c r="N5" s="177" t="str">
        <f t="shared" ref="N5" si="2">K5</f>
        <v>4-00</v>
      </c>
      <c r="O5" s="177" t="str">
        <f t="shared" ref="O5" si="3">L5</f>
        <v>10-00</v>
      </c>
      <c r="P5" s="177" t="str">
        <f t="shared" ref="P5" si="4">M5</f>
        <v>22-00</v>
      </c>
      <c r="Q5" s="177" t="str">
        <f t="shared" ref="Q5" si="5">N5</f>
        <v>4-00</v>
      </c>
      <c r="R5" s="177" t="str">
        <f t="shared" ref="R5" si="6">O5</f>
        <v>10-00</v>
      </c>
      <c r="S5" s="177" t="str">
        <f t="shared" ref="S5" si="7">P5</f>
        <v>22-00</v>
      </c>
      <c r="T5" s="177" t="str">
        <f t="shared" ref="T5" si="8">Q5</f>
        <v>4-00</v>
      </c>
      <c r="U5" s="177" t="str">
        <f t="shared" ref="U5" si="9">R5</f>
        <v>10-00</v>
      </c>
      <c r="V5" s="177" t="str">
        <f t="shared" ref="V5" si="10">S5</f>
        <v>22-00</v>
      </c>
      <c r="W5" s="177" t="str">
        <f t="shared" ref="W5" si="11">T5</f>
        <v>4-00</v>
      </c>
      <c r="X5" s="177" t="str">
        <f t="shared" ref="X5" si="12">U5</f>
        <v>10-00</v>
      </c>
      <c r="Y5" s="177" t="str">
        <f t="shared" ref="Y5" si="13">V5</f>
        <v>22-00</v>
      </c>
      <c r="Z5" s="177" t="str">
        <f t="shared" ref="Z5" si="14">W5</f>
        <v>4-00</v>
      </c>
      <c r="AA5" s="177" t="str">
        <f t="shared" ref="AA5" si="15">X5</f>
        <v>10-00</v>
      </c>
      <c r="AB5" s="177" t="str">
        <f t="shared" ref="AB5" si="16">Y5</f>
        <v>22-00</v>
      </c>
      <c r="AC5" s="177" t="str">
        <f t="shared" ref="AC5" si="17">Z5</f>
        <v>4-00</v>
      </c>
      <c r="AD5" s="177" t="str">
        <f t="shared" ref="AD5" si="18">AA5</f>
        <v>10-00</v>
      </c>
      <c r="AE5" s="177" t="str">
        <f t="shared" ref="AE5" si="19">AB5</f>
        <v>22-00</v>
      </c>
      <c r="AF5" s="177" t="str">
        <f>K5</f>
        <v>4-00</v>
      </c>
      <c r="AG5" s="177" t="str">
        <f>L5</f>
        <v>10-00</v>
      </c>
      <c r="AH5" s="177" t="str">
        <f>M5</f>
        <v>22-00</v>
      </c>
      <c r="AI5" s="177" t="str">
        <f>AF5</f>
        <v>4-00</v>
      </c>
      <c r="AJ5" s="177" t="str">
        <f t="shared" ref="AJ5:AK5" si="20">AG5</f>
        <v>10-00</v>
      </c>
      <c r="AK5" s="177" t="str">
        <f t="shared" si="20"/>
        <v>22-00</v>
      </c>
      <c r="AL5" s="177" t="str">
        <f t="shared" ref="AL5" si="21">AI5</f>
        <v>4-00</v>
      </c>
      <c r="AM5" s="177" t="str">
        <f t="shared" ref="AM5" si="22">AJ5</f>
        <v>10-00</v>
      </c>
      <c r="AN5" s="177" t="str">
        <f t="shared" ref="AN5" si="23">AK5</f>
        <v>22-00</v>
      </c>
      <c r="AO5" s="177" t="str">
        <f t="shared" ref="AO5" si="24">AL5</f>
        <v>4-00</v>
      </c>
      <c r="AP5" s="177" t="str">
        <f t="shared" ref="AP5" si="25">AM5</f>
        <v>10-00</v>
      </c>
      <c r="AQ5" s="177" t="str">
        <f t="shared" ref="AQ5" si="26">AN5</f>
        <v>22-00</v>
      </c>
      <c r="AR5" s="177" t="str">
        <f t="shared" ref="AR5" si="27">AO5</f>
        <v>4-00</v>
      </c>
      <c r="AS5" s="177" t="str">
        <f t="shared" ref="AS5" si="28">AP5</f>
        <v>10-00</v>
      </c>
      <c r="AT5" s="177" t="str">
        <f t="shared" ref="AT5" si="29">AQ5</f>
        <v>22-00</v>
      </c>
      <c r="AU5" s="177" t="str">
        <f>AR5</f>
        <v>4-00</v>
      </c>
      <c r="AV5" s="243" t="str">
        <f t="shared" ref="AV5:AW5" si="30">AS5</f>
        <v>10-00</v>
      </c>
      <c r="AW5" s="243" t="str">
        <f t="shared" si="30"/>
        <v>22-00</v>
      </c>
      <c r="AX5" s="177" t="str">
        <f>AF5</f>
        <v>4-00</v>
      </c>
      <c r="AY5" s="177" t="str">
        <f>AG5</f>
        <v>10-00</v>
      </c>
      <c r="AZ5" s="177" t="str">
        <f>AH5</f>
        <v>22-00</v>
      </c>
      <c r="BA5" s="177" t="str">
        <f t="shared" si="1"/>
        <v>4-00</v>
      </c>
      <c r="BB5" s="177" t="str">
        <f t="shared" si="1"/>
        <v>10-00</v>
      </c>
      <c r="BC5" s="177" t="str">
        <f t="shared" si="1"/>
        <v>22-00</v>
      </c>
      <c r="BD5" s="177" t="str">
        <f t="shared" si="1"/>
        <v>4-00</v>
      </c>
      <c r="BE5" s="177" t="str">
        <f t="shared" si="1"/>
        <v>10-00</v>
      </c>
      <c r="BF5" s="177" t="str">
        <f t="shared" si="1"/>
        <v>22-00</v>
      </c>
      <c r="BG5" s="177" t="str">
        <f t="shared" si="1"/>
        <v>4-00</v>
      </c>
      <c r="BH5" s="177" t="str">
        <f t="shared" si="1"/>
        <v>10-00</v>
      </c>
      <c r="BI5" s="177" t="str">
        <f t="shared" si="1"/>
        <v>22-00</v>
      </c>
      <c r="BJ5" s="177" t="str">
        <f t="shared" si="1"/>
        <v>4-00</v>
      </c>
      <c r="BK5" s="177" t="str">
        <f t="shared" si="1"/>
        <v>10-00</v>
      </c>
      <c r="BL5" s="177" t="str">
        <f t="shared" si="1"/>
        <v>22-00</v>
      </c>
      <c r="BM5" s="177" t="str">
        <f t="shared" si="1"/>
        <v>4-00</v>
      </c>
      <c r="BN5" s="177" t="str">
        <f t="shared" si="1"/>
        <v>10-00</v>
      </c>
      <c r="BO5" s="177" t="str">
        <f t="shared" si="1"/>
        <v>22-00</v>
      </c>
      <c r="BP5" s="177" t="str">
        <f t="shared" ref="BP5" si="31">BM5</f>
        <v>4-00</v>
      </c>
      <c r="BQ5" s="177" t="str">
        <f t="shared" ref="BQ5" si="32">BN5</f>
        <v>10-00</v>
      </c>
      <c r="BR5" s="177" t="str">
        <f t="shared" ref="BR5" si="33">BO5</f>
        <v>22-00</v>
      </c>
      <c r="BS5" s="177" t="str">
        <f t="shared" ref="BS5" si="34">BP5</f>
        <v>4-00</v>
      </c>
      <c r="BT5" s="177" t="str">
        <f t="shared" ref="BT5" si="35">BQ5</f>
        <v>10-00</v>
      </c>
      <c r="BU5" s="177" t="str">
        <f t="shared" ref="BU5" si="36">BR5</f>
        <v>22-00</v>
      </c>
      <c r="BV5" s="177" t="str">
        <f t="shared" ref="BV5" si="37">BS5</f>
        <v>4-00</v>
      </c>
      <c r="BW5" s="177" t="str">
        <f t="shared" ref="BW5" si="38">BT5</f>
        <v>10-00</v>
      </c>
      <c r="BX5" s="177" t="str">
        <f t="shared" ref="BX5" si="39">BU5</f>
        <v>22-00</v>
      </c>
      <c r="BY5" s="177" t="str">
        <f>BM5</f>
        <v>4-00</v>
      </c>
      <c r="BZ5" s="177" t="str">
        <f>BN5</f>
        <v>10-00</v>
      </c>
      <c r="CA5" s="177" t="str">
        <f>BO5</f>
        <v>22-00</v>
      </c>
      <c r="CB5" s="105"/>
    </row>
    <row r="6" spans="1:80" ht="15.75" customHeight="1" x14ac:dyDescent="0.2">
      <c r="A6" s="260" t="s">
        <v>278</v>
      </c>
      <c r="B6" s="261" t="s">
        <v>294</v>
      </c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261"/>
      <c r="AP6" s="261"/>
      <c r="AQ6" s="261"/>
      <c r="AR6" s="261"/>
      <c r="AS6" s="261"/>
      <c r="AT6" s="261"/>
      <c r="AU6" s="261"/>
      <c r="AV6" s="261"/>
      <c r="AW6" s="261"/>
      <c r="AX6" s="261"/>
      <c r="AY6" s="261"/>
      <c r="AZ6" s="261"/>
      <c r="BA6" s="261"/>
      <c r="BB6" s="261"/>
      <c r="BC6" s="261"/>
      <c r="BD6" s="261"/>
      <c r="BE6" s="261"/>
      <c r="BF6" s="261"/>
      <c r="BG6" s="261"/>
      <c r="BH6" s="261"/>
      <c r="BI6" s="261"/>
      <c r="BJ6" s="261"/>
      <c r="BK6" s="261"/>
      <c r="BL6" s="261"/>
      <c r="BM6" s="261"/>
      <c r="BN6" s="261"/>
      <c r="BO6" s="261"/>
      <c r="BP6" s="261"/>
      <c r="BQ6" s="261"/>
      <c r="BR6" s="261"/>
      <c r="BS6" s="261"/>
      <c r="BT6" s="261"/>
      <c r="BU6" s="261"/>
      <c r="BV6" s="261"/>
      <c r="BW6" s="261"/>
      <c r="BX6" s="261"/>
      <c r="BY6" s="261"/>
      <c r="BZ6" s="261"/>
      <c r="CA6" s="261"/>
      <c r="CB6" s="105"/>
    </row>
    <row r="7" spans="1:80" ht="20.25" customHeight="1" x14ac:dyDescent="0.2">
      <c r="A7" s="260"/>
      <c r="B7" s="326" t="s">
        <v>281</v>
      </c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  <c r="AA7" s="327"/>
      <c r="AB7" s="327"/>
      <c r="AC7" s="327"/>
      <c r="AD7" s="327"/>
      <c r="AE7" s="327"/>
      <c r="AF7" s="327"/>
      <c r="AG7" s="327"/>
      <c r="AH7" s="327"/>
      <c r="AI7" s="327"/>
      <c r="AJ7" s="327"/>
      <c r="AK7" s="327"/>
      <c r="AL7" s="327"/>
      <c r="AM7" s="327"/>
      <c r="AN7" s="327"/>
      <c r="AO7" s="327"/>
      <c r="AP7" s="327"/>
      <c r="AQ7" s="327"/>
      <c r="AR7" s="327"/>
      <c r="AS7" s="327"/>
      <c r="AT7" s="327"/>
      <c r="AU7" s="327"/>
      <c r="AV7" s="327"/>
      <c r="AW7" s="328"/>
      <c r="AX7" s="326" t="s">
        <v>282</v>
      </c>
      <c r="AY7" s="327"/>
      <c r="AZ7" s="327"/>
      <c r="BA7" s="327"/>
      <c r="BB7" s="327"/>
      <c r="BC7" s="327"/>
      <c r="BD7" s="327"/>
      <c r="BE7" s="327"/>
      <c r="BF7" s="327"/>
      <c r="BG7" s="327"/>
      <c r="BH7" s="327"/>
      <c r="BI7" s="327"/>
      <c r="BJ7" s="327"/>
      <c r="BK7" s="327"/>
      <c r="BL7" s="327"/>
      <c r="BM7" s="327"/>
      <c r="BN7" s="327"/>
      <c r="BO7" s="327"/>
      <c r="BP7" s="327"/>
      <c r="BQ7" s="327"/>
      <c r="BR7" s="327"/>
      <c r="BS7" s="327"/>
      <c r="BT7" s="327"/>
      <c r="BU7" s="327"/>
      <c r="BV7" s="327"/>
      <c r="BW7" s="327"/>
      <c r="BX7" s="327"/>
      <c r="BY7" s="327"/>
      <c r="BZ7" s="327"/>
      <c r="CA7" s="328"/>
      <c r="CB7" s="105"/>
    </row>
    <row r="8" spans="1:80" ht="28.5" customHeight="1" x14ac:dyDescent="0.2">
      <c r="A8" s="260"/>
      <c r="B8" s="261" t="s">
        <v>283</v>
      </c>
      <c r="C8" s="261"/>
      <c r="D8" s="261"/>
      <c r="E8" s="261" t="s">
        <v>284</v>
      </c>
      <c r="F8" s="261"/>
      <c r="G8" s="261"/>
      <c r="H8" s="261" t="s">
        <v>285</v>
      </c>
      <c r="I8" s="261"/>
      <c r="J8" s="261"/>
      <c r="K8" s="261" t="s">
        <v>286</v>
      </c>
      <c r="L8" s="261"/>
      <c r="M8" s="261"/>
      <c r="N8" s="326" t="s">
        <v>287</v>
      </c>
      <c r="O8" s="327"/>
      <c r="P8" s="328"/>
      <c r="Q8" s="326" t="s">
        <v>288</v>
      </c>
      <c r="R8" s="327"/>
      <c r="S8" s="328"/>
      <c r="T8" s="326" t="s">
        <v>289</v>
      </c>
      <c r="U8" s="327"/>
      <c r="V8" s="328"/>
      <c r="W8" s="326" t="s">
        <v>290</v>
      </c>
      <c r="X8" s="327"/>
      <c r="Y8" s="328"/>
      <c r="Z8" s="326" t="s">
        <v>291</v>
      </c>
      <c r="AA8" s="327"/>
      <c r="AB8" s="328"/>
      <c r="AC8" s="326" t="s">
        <v>292</v>
      </c>
      <c r="AD8" s="327"/>
      <c r="AE8" s="328"/>
      <c r="AF8" s="261" t="s">
        <v>293</v>
      </c>
      <c r="AG8" s="261"/>
      <c r="AH8" s="261"/>
      <c r="AI8" s="326" t="s">
        <v>295</v>
      </c>
      <c r="AJ8" s="327"/>
      <c r="AK8" s="328"/>
      <c r="AL8" s="326" t="s">
        <v>296</v>
      </c>
      <c r="AM8" s="327"/>
      <c r="AN8" s="328"/>
      <c r="AO8" s="326" t="s">
        <v>297</v>
      </c>
      <c r="AP8" s="327"/>
      <c r="AQ8" s="328"/>
      <c r="AR8" s="326" t="s">
        <v>298</v>
      </c>
      <c r="AS8" s="327"/>
      <c r="AT8" s="328"/>
      <c r="AU8" s="326" t="s">
        <v>299</v>
      </c>
      <c r="AV8" s="327"/>
      <c r="AW8" s="328"/>
      <c r="AX8" s="261" t="s">
        <v>292</v>
      </c>
      <c r="AY8" s="261"/>
      <c r="AZ8" s="261"/>
      <c r="BA8" s="261" t="s">
        <v>293</v>
      </c>
      <c r="BB8" s="261"/>
      <c r="BC8" s="261"/>
      <c r="BD8" s="261" t="s">
        <v>295</v>
      </c>
      <c r="BE8" s="261"/>
      <c r="BF8" s="261"/>
      <c r="BG8" s="261" t="s">
        <v>296</v>
      </c>
      <c r="BH8" s="261"/>
      <c r="BI8" s="261"/>
      <c r="BJ8" s="261" t="s">
        <v>297</v>
      </c>
      <c r="BK8" s="261"/>
      <c r="BL8" s="261"/>
      <c r="BM8" s="261" t="s">
        <v>298</v>
      </c>
      <c r="BN8" s="261"/>
      <c r="BO8" s="261"/>
      <c r="BP8" s="326" t="s">
        <v>299</v>
      </c>
      <c r="BQ8" s="327"/>
      <c r="BR8" s="328"/>
      <c r="BS8" s="326" t="s">
        <v>300</v>
      </c>
      <c r="BT8" s="327"/>
      <c r="BU8" s="328"/>
      <c r="BV8" s="326" t="s">
        <v>301</v>
      </c>
      <c r="BW8" s="327"/>
      <c r="BX8" s="328"/>
      <c r="BY8" s="261" t="s">
        <v>302</v>
      </c>
      <c r="BZ8" s="261"/>
      <c r="CA8" s="261"/>
    </row>
    <row r="9" spans="1:80" ht="19.5" customHeight="1" x14ac:dyDescent="0.2">
      <c r="A9" s="181" t="s">
        <v>280</v>
      </c>
      <c r="B9" s="104">
        <f>E33+L33+Z33+AG33</f>
        <v>13.3</v>
      </c>
      <c r="C9" s="104">
        <f t="shared" ref="C9:D9" si="40">F33+M33+AA33+AH33</f>
        <v>17.600000000000001</v>
      </c>
      <c r="D9" s="104">
        <f t="shared" si="40"/>
        <v>16.100000000000001</v>
      </c>
      <c r="E9" s="104">
        <f>E34+L34+Z34</f>
        <v>11.6</v>
      </c>
      <c r="F9" s="104">
        <f t="shared" ref="F9:G9" si="41">F34+M34+AA34</f>
        <v>14.7</v>
      </c>
      <c r="G9" s="104">
        <f t="shared" si="41"/>
        <v>12.9</v>
      </c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57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9"/>
      <c r="CA9" s="179"/>
    </row>
    <row r="10" spans="1:80" ht="19.5" customHeight="1" x14ac:dyDescent="0.2">
      <c r="A10" s="181" t="s">
        <v>279</v>
      </c>
      <c r="B10" s="176"/>
      <c r="C10" s="176"/>
      <c r="D10" s="176"/>
      <c r="E10" s="104">
        <f>E35+AG34</f>
        <v>3.1</v>
      </c>
      <c r="F10" s="104">
        <f t="shared" ref="F10:G10" si="42">F35+AH34</f>
        <v>3.6</v>
      </c>
      <c r="G10" s="104">
        <f t="shared" si="42"/>
        <v>3.3</v>
      </c>
      <c r="H10" s="104">
        <f>E36+L35+AG35</f>
        <v>19.7</v>
      </c>
      <c r="I10" s="104">
        <f t="shared" ref="I10:J10" si="43">F36+M35+AH35</f>
        <v>20.100000000000001</v>
      </c>
      <c r="J10" s="104">
        <f t="shared" si="43"/>
        <v>19.2</v>
      </c>
      <c r="K10" s="104">
        <f>E37+AG36</f>
        <v>20.3</v>
      </c>
      <c r="L10" s="104">
        <f t="shared" ref="L10:M10" si="44">F37+AH36</f>
        <v>20.5</v>
      </c>
      <c r="M10" s="104">
        <f t="shared" si="44"/>
        <v>19.2</v>
      </c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6"/>
      <c r="BB10" s="176"/>
      <c r="BC10" s="176"/>
      <c r="BD10" s="176"/>
      <c r="BE10" s="176"/>
      <c r="BF10" s="176"/>
      <c r="BG10" s="57"/>
      <c r="BH10" s="176"/>
      <c r="BI10" s="176"/>
      <c r="BJ10" s="176"/>
      <c r="BK10" s="176"/>
      <c r="BL10" s="176"/>
      <c r="BM10" s="176"/>
      <c r="BN10" s="176"/>
      <c r="BO10" s="176"/>
      <c r="BP10" s="176"/>
      <c r="BQ10" s="176"/>
      <c r="BR10" s="176"/>
      <c r="BS10" s="176"/>
      <c r="BT10" s="176"/>
      <c r="BU10" s="176"/>
      <c r="BV10" s="176"/>
      <c r="BW10" s="176"/>
      <c r="BX10" s="176"/>
      <c r="BY10" s="176"/>
      <c r="BZ10" s="179"/>
      <c r="CA10" s="179"/>
    </row>
    <row r="11" spans="1:80" ht="15" customHeight="1" x14ac:dyDescent="0.2">
      <c r="A11" s="179" t="s">
        <v>164</v>
      </c>
      <c r="B11" s="104"/>
      <c r="C11" s="104"/>
      <c r="D11" s="104"/>
      <c r="E11" s="104"/>
      <c r="F11" s="104"/>
      <c r="G11" s="176"/>
      <c r="H11" s="176"/>
      <c r="I11" s="176"/>
      <c r="J11" s="176"/>
      <c r="K11" s="176"/>
      <c r="L11" s="176"/>
      <c r="M11" s="176"/>
      <c r="N11" s="104">
        <f>Z35</f>
        <v>14.2</v>
      </c>
      <c r="O11" s="104">
        <f t="shared" ref="O11:P11" si="45">AA35</f>
        <v>15.1</v>
      </c>
      <c r="P11" s="104">
        <f t="shared" si="45"/>
        <v>14.6</v>
      </c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57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6"/>
      <c r="BX11" s="176"/>
      <c r="BY11" s="176"/>
      <c r="BZ11" s="176"/>
      <c r="CA11" s="176"/>
    </row>
    <row r="12" spans="1:80" ht="15" customHeight="1" x14ac:dyDescent="0.2">
      <c r="A12" s="179" t="s">
        <v>165</v>
      </c>
      <c r="B12" s="104"/>
      <c r="C12" s="104"/>
      <c r="D12" s="104"/>
      <c r="E12" s="46"/>
      <c r="F12" s="106"/>
      <c r="G12" s="106"/>
      <c r="H12" s="104"/>
      <c r="I12" s="176"/>
      <c r="J12" s="176"/>
      <c r="K12" s="104"/>
      <c r="L12" s="104"/>
      <c r="M12" s="104"/>
      <c r="N12" s="104"/>
      <c r="O12" s="104"/>
      <c r="P12" s="104"/>
      <c r="Q12" s="104">
        <f>E38+L36</f>
        <v>16.5</v>
      </c>
      <c r="R12" s="104">
        <f t="shared" ref="R12:S12" si="46">F38+M36</f>
        <v>17.100000000000001</v>
      </c>
      <c r="S12" s="104">
        <f t="shared" si="46"/>
        <v>16.7</v>
      </c>
      <c r="T12" s="104">
        <f>E39+L37+AG37</f>
        <v>16.5</v>
      </c>
      <c r="U12" s="104">
        <f t="shared" ref="U12:V12" si="47">F39+M37+AH37</f>
        <v>17.3</v>
      </c>
      <c r="V12" s="104">
        <f t="shared" si="47"/>
        <v>16.899999999999999</v>
      </c>
      <c r="W12" s="104"/>
      <c r="X12" s="104"/>
      <c r="Y12" s="104"/>
      <c r="Z12" s="104"/>
      <c r="AA12" s="104"/>
      <c r="AB12" s="104"/>
      <c r="AC12" s="104"/>
      <c r="AD12" s="104"/>
      <c r="AE12" s="104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  <c r="BG12" s="57"/>
      <c r="BH12" s="176"/>
      <c r="BI12" s="176"/>
      <c r="BJ12" s="176"/>
      <c r="BK12" s="176"/>
      <c r="BL12" s="176"/>
      <c r="BM12" s="176"/>
      <c r="BN12" s="176"/>
      <c r="BO12" s="176"/>
      <c r="BP12" s="176"/>
      <c r="BQ12" s="176"/>
      <c r="BR12" s="176"/>
      <c r="BS12" s="176"/>
      <c r="BT12" s="176"/>
      <c r="BU12" s="176"/>
      <c r="BV12" s="176"/>
      <c r="BW12" s="176"/>
      <c r="BX12" s="176"/>
      <c r="BY12" s="176"/>
      <c r="BZ12" s="176"/>
      <c r="CA12" s="176"/>
    </row>
    <row r="13" spans="1:80" ht="15" customHeight="1" x14ac:dyDescent="0.2">
      <c r="A13" s="179" t="s">
        <v>175</v>
      </c>
      <c r="B13" s="176"/>
      <c r="C13" s="176"/>
      <c r="D13" s="176"/>
      <c r="E13" s="46"/>
      <c r="F13" s="106"/>
      <c r="G13" s="106"/>
      <c r="H13" s="176"/>
      <c r="I13" s="176"/>
      <c r="J13" s="176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>
        <f>L38+S33</f>
        <v>13.5</v>
      </c>
      <c r="X13" s="104">
        <f t="shared" ref="X13:Y13" si="48">M38+T33</f>
        <v>14.1</v>
      </c>
      <c r="Y13" s="104">
        <f t="shared" si="48"/>
        <v>13.6</v>
      </c>
      <c r="Z13" s="104">
        <f>L39+Z36</f>
        <v>16.8</v>
      </c>
      <c r="AA13" s="104">
        <f t="shared" ref="AA13:AB13" si="49">M39+AA36</f>
        <v>17.7</v>
      </c>
      <c r="AB13" s="104">
        <f t="shared" si="49"/>
        <v>16.8</v>
      </c>
      <c r="AC13" s="104"/>
      <c r="AD13" s="104"/>
      <c r="AE13" s="104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57"/>
      <c r="BH13" s="176"/>
      <c r="BI13" s="176"/>
      <c r="BJ13" s="176"/>
      <c r="BK13" s="176"/>
      <c r="BL13" s="176"/>
      <c r="BM13" s="176"/>
      <c r="BN13" s="176"/>
      <c r="BO13" s="176"/>
      <c r="BP13" s="176"/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A13" s="176"/>
    </row>
    <row r="14" spans="1:80" ht="15" customHeight="1" x14ac:dyDescent="0.2">
      <c r="A14" s="179" t="s">
        <v>176</v>
      </c>
      <c r="B14" s="176"/>
      <c r="C14" s="176"/>
      <c r="D14" s="176"/>
      <c r="E14" s="46"/>
      <c r="F14" s="106"/>
      <c r="G14" s="106"/>
      <c r="H14" s="104"/>
      <c r="I14" s="176"/>
      <c r="J14" s="176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>
        <f>E40+S34</f>
        <v>18.600000000000001</v>
      </c>
      <c r="AD14" s="104">
        <f t="shared" ref="AD14:AE14" si="50">F40+T34</f>
        <v>23</v>
      </c>
      <c r="AE14" s="104">
        <f t="shared" si="50"/>
        <v>15.1</v>
      </c>
      <c r="AF14" s="104">
        <f>L40</f>
        <v>19</v>
      </c>
      <c r="AG14" s="104">
        <f t="shared" ref="AG14:AH14" si="51">M40</f>
        <v>19.2</v>
      </c>
      <c r="AH14" s="104">
        <f t="shared" si="51"/>
        <v>19.3</v>
      </c>
      <c r="AI14" s="104">
        <f>L41</f>
        <v>5.2</v>
      </c>
      <c r="AJ14" s="104">
        <f t="shared" ref="AJ14:AK14" si="52">M41</f>
        <v>5.6</v>
      </c>
      <c r="AK14" s="104">
        <f t="shared" si="52"/>
        <v>5.3</v>
      </c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76"/>
      <c r="AY14" s="176"/>
      <c r="AZ14" s="176"/>
      <c r="BA14" s="176"/>
      <c r="BB14" s="176"/>
      <c r="BC14" s="176"/>
      <c r="BD14" s="176"/>
      <c r="BE14" s="176"/>
      <c r="BF14" s="176"/>
      <c r="BG14" s="57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04"/>
      <c r="BZ14" s="176"/>
      <c r="CA14" s="176"/>
    </row>
    <row r="15" spans="1:80" ht="15" customHeight="1" x14ac:dyDescent="0.2">
      <c r="A15" s="179" t="s">
        <v>177</v>
      </c>
      <c r="B15" s="176"/>
      <c r="C15" s="176"/>
      <c r="D15" s="176"/>
      <c r="E15" s="46"/>
      <c r="F15" s="104"/>
      <c r="G15" s="104"/>
      <c r="H15" s="104"/>
      <c r="I15" s="176"/>
      <c r="J15" s="176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76"/>
      <c r="AG15" s="176"/>
      <c r="AH15" s="176"/>
      <c r="AI15" s="104">
        <f>E41+L42</f>
        <v>11.9</v>
      </c>
      <c r="AJ15" s="104">
        <f t="shared" ref="AJ15:AK15" si="53">F41+M42</f>
        <v>14.7</v>
      </c>
      <c r="AK15" s="104">
        <f t="shared" si="53"/>
        <v>13</v>
      </c>
      <c r="AL15" s="104">
        <f>L43</f>
        <v>14.1</v>
      </c>
      <c r="AM15" s="104">
        <f t="shared" ref="AM15:AN15" si="54">M43</f>
        <v>14.3</v>
      </c>
      <c r="AN15" s="104">
        <f t="shared" si="54"/>
        <v>16.3</v>
      </c>
      <c r="AO15" s="104">
        <f>E42</f>
        <v>3.2</v>
      </c>
      <c r="AP15" s="104">
        <f t="shared" ref="AP15:AQ15" si="55">F42</f>
        <v>3.4</v>
      </c>
      <c r="AQ15" s="104">
        <f t="shared" si="55"/>
        <v>3.3</v>
      </c>
      <c r="AR15" s="104"/>
      <c r="AS15" s="104"/>
      <c r="AT15" s="104"/>
      <c r="AU15" s="104"/>
      <c r="AV15" s="104"/>
      <c r="AW15" s="104"/>
      <c r="AX15" s="176"/>
      <c r="AY15" s="176"/>
      <c r="AZ15" s="176"/>
      <c r="BA15" s="176"/>
      <c r="BB15" s="176"/>
      <c r="BC15" s="176"/>
      <c r="BD15" s="176"/>
      <c r="BE15" s="176"/>
      <c r="BF15" s="176"/>
      <c r="BG15" s="57"/>
      <c r="BH15" s="176"/>
      <c r="BI15" s="176"/>
      <c r="BJ15" s="176"/>
      <c r="BK15" s="176"/>
      <c r="BL15" s="176"/>
      <c r="BM15" s="176"/>
      <c r="BN15" s="176"/>
      <c r="BO15" s="176"/>
      <c r="BP15" s="176"/>
      <c r="BQ15" s="176"/>
      <c r="BR15" s="176"/>
      <c r="BS15" s="176"/>
      <c r="BT15" s="176"/>
      <c r="BU15" s="176"/>
      <c r="BV15" s="176"/>
      <c r="BW15" s="176"/>
      <c r="BX15" s="176"/>
      <c r="BY15" s="176"/>
      <c r="BZ15" s="176"/>
      <c r="CA15" s="176"/>
    </row>
    <row r="16" spans="1:80" ht="15" customHeight="1" x14ac:dyDescent="0.2">
      <c r="A16" s="179" t="s">
        <v>178</v>
      </c>
      <c r="B16" s="104"/>
      <c r="C16" s="176"/>
      <c r="D16" s="176"/>
      <c r="E16" s="46"/>
      <c r="F16" s="104"/>
      <c r="G16" s="104"/>
      <c r="H16" s="104"/>
      <c r="I16" s="176"/>
      <c r="J16" s="176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>
        <f>E43</f>
        <v>11.4</v>
      </c>
      <c r="AP16" s="104">
        <f t="shared" ref="AP16:AQ16" si="56">F43</f>
        <v>16.8</v>
      </c>
      <c r="AQ16" s="104">
        <f t="shared" si="56"/>
        <v>15.3</v>
      </c>
      <c r="AR16" s="104">
        <f>L44</f>
        <v>15.2</v>
      </c>
      <c r="AS16" s="104">
        <f t="shared" ref="AS16:AT16" si="57">M44</f>
        <v>17.8</v>
      </c>
      <c r="AT16" s="104">
        <f t="shared" si="57"/>
        <v>16.5</v>
      </c>
      <c r="AU16" s="104">
        <f>E44</f>
        <v>4.0999999999999996</v>
      </c>
      <c r="AV16" s="104">
        <f t="shared" ref="AV16:AW16" si="58">F44</f>
        <v>4.3</v>
      </c>
      <c r="AW16" s="104">
        <f t="shared" si="58"/>
        <v>4.2</v>
      </c>
      <c r="AX16" s="46"/>
      <c r="AY16" s="176"/>
      <c r="AZ16" s="176"/>
      <c r="BA16" s="176"/>
      <c r="BB16" s="176"/>
      <c r="BC16" s="176"/>
      <c r="BD16" s="176"/>
      <c r="BE16" s="176"/>
      <c r="BF16" s="176"/>
      <c r="BG16" s="57"/>
      <c r="BH16" s="176"/>
      <c r="BI16" s="176"/>
      <c r="BJ16" s="176"/>
      <c r="BK16" s="176"/>
      <c r="BL16" s="176"/>
      <c r="BM16" s="104"/>
      <c r="BN16" s="176"/>
      <c r="BO16" s="176"/>
      <c r="BP16" s="176"/>
      <c r="BQ16" s="176"/>
      <c r="BR16" s="176"/>
      <c r="BS16" s="176"/>
      <c r="BT16" s="176"/>
      <c r="BU16" s="176"/>
      <c r="BV16" s="176"/>
      <c r="BW16" s="176"/>
      <c r="BX16" s="176"/>
      <c r="BY16" s="176"/>
      <c r="BZ16" s="176"/>
      <c r="CA16" s="176"/>
    </row>
    <row r="17" spans="1:86" ht="15" customHeight="1" x14ac:dyDescent="0.2">
      <c r="A17" s="179" t="s">
        <v>179</v>
      </c>
      <c r="B17" s="176"/>
      <c r="C17" s="176"/>
      <c r="D17" s="176"/>
      <c r="E17" s="46"/>
      <c r="F17" s="104"/>
      <c r="G17" s="104"/>
      <c r="H17" s="176"/>
      <c r="I17" s="176"/>
      <c r="J17" s="176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04"/>
      <c r="AS17" s="104"/>
      <c r="AT17" s="104"/>
      <c r="AU17" s="104">
        <f>E45+Z37</f>
        <v>8.1999999999999993</v>
      </c>
      <c r="AV17" s="104">
        <f t="shared" ref="AV17:AW17" si="59">F45+AA37</f>
        <v>12.2</v>
      </c>
      <c r="AW17" s="104">
        <f t="shared" si="59"/>
        <v>9</v>
      </c>
      <c r="AX17" s="176"/>
      <c r="AY17" s="176"/>
      <c r="AZ17" s="176"/>
      <c r="BA17" s="104"/>
      <c r="BB17" s="104"/>
      <c r="BC17" s="104"/>
      <c r="BD17" s="104"/>
      <c r="BE17" s="104"/>
      <c r="BF17" s="104"/>
      <c r="BG17" s="57"/>
      <c r="BH17" s="176"/>
      <c r="BI17" s="176"/>
      <c r="BJ17" s="176"/>
      <c r="BK17" s="176"/>
      <c r="BL17" s="176"/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6"/>
      <c r="BX17" s="176"/>
      <c r="BY17" s="176"/>
      <c r="BZ17" s="176"/>
      <c r="CA17" s="176"/>
    </row>
    <row r="18" spans="1:86" ht="15" customHeight="1" x14ac:dyDescent="0.2">
      <c r="A18" s="179" t="s">
        <v>180</v>
      </c>
      <c r="B18" s="176"/>
      <c r="C18" s="176"/>
      <c r="D18" s="176"/>
      <c r="E18" s="177"/>
      <c r="F18" s="176"/>
      <c r="G18" s="104"/>
      <c r="H18" s="104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76"/>
      <c r="AQ18" s="176"/>
      <c r="AR18" s="176"/>
      <c r="AS18" s="176"/>
      <c r="AT18" s="176"/>
      <c r="AU18" s="176"/>
      <c r="AV18" s="176"/>
      <c r="AW18" s="176"/>
      <c r="AX18" s="104">
        <f>E46</f>
        <v>12.8</v>
      </c>
      <c r="AY18" s="104">
        <f t="shared" ref="AY18:AZ18" si="60">F46</f>
        <v>15.8</v>
      </c>
      <c r="AZ18" s="104">
        <f t="shared" si="60"/>
        <v>15.8</v>
      </c>
      <c r="BA18" s="104"/>
      <c r="BB18" s="104"/>
      <c r="BC18" s="104"/>
      <c r="BD18" s="176"/>
      <c r="BE18" s="176"/>
      <c r="BF18" s="176"/>
      <c r="BG18" s="57"/>
      <c r="BH18" s="176"/>
      <c r="BI18" s="176"/>
      <c r="BJ18" s="176"/>
      <c r="BK18" s="176"/>
      <c r="BL18" s="176"/>
      <c r="BM18" s="176"/>
      <c r="BN18" s="176"/>
      <c r="BO18" s="176"/>
      <c r="BP18" s="176"/>
      <c r="BQ18" s="176"/>
      <c r="BR18" s="176"/>
      <c r="BS18" s="176"/>
      <c r="BT18" s="176"/>
      <c r="BU18" s="176"/>
      <c r="BV18" s="176"/>
      <c r="BW18" s="176"/>
      <c r="BX18" s="176"/>
      <c r="BY18" s="176"/>
      <c r="BZ18" s="176"/>
      <c r="CA18" s="176"/>
    </row>
    <row r="19" spans="1:86" ht="15" customHeight="1" x14ac:dyDescent="0.2">
      <c r="A19" s="179" t="s">
        <v>181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04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04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04">
        <f>L45+AG38</f>
        <v>12.9</v>
      </c>
      <c r="BB19" s="104">
        <f t="shared" ref="BB19:BC19" si="61">M45+AH38</f>
        <v>14.5</v>
      </c>
      <c r="BC19" s="104">
        <f t="shared" si="61"/>
        <v>13.8</v>
      </c>
      <c r="BD19" s="104">
        <f>L46</f>
        <v>3.4</v>
      </c>
      <c r="BE19" s="104">
        <f t="shared" ref="BE19:BF19" si="62">M46</f>
        <v>3.5</v>
      </c>
      <c r="BF19" s="104">
        <f t="shared" si="62"/>
        <v>3.4</v>
      </c>
      <c r="BG19" s="57"/>
      <c r="BH19" s="176"/>
      <c r="BI19" s="176"/>
      <c r="BJ19" s="176"/>
      <c r="BK19" s="176"/>
      <c r="BL19" s="176"/>
      <c r="BM19" s="176"/>
      <c r="BN19" s="176"/>
      <c r="BO19" s="176"/>
      <c r="BP19" s="176"/>
      <c r="BQ19" s="176"/>
      <c r="BR19" s="176"/>
      <c r="BS19" s="176"/>
      <c r="BT19" s="176"/>
      <c r="BU19" s="176"/>
      <c r="BV19" s="176"/>
      <c r="BW19" s="176"/>
      <c r="BX19" s="176"/>
      <c r="BY19" s="176"/>
      <c r="BZ19" s="176"/>
      <c r="CA19" s="176"/>
    </row>
    <row r="20" spans="1:86" ht="15" customHeight="1" x14ac:dyDescent="0.2">
      <c r="A20" s="179" t="s">
        <v>182</v>
      </c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  <c r="AX20" s="176"/>
      <c r="AY20" s="176"/>
      <c r="AZ20" s="176"/>
      <c r="BA20" s="104"/>
      <c r="BB20" s="104"/>
      <c r="BC20" s="104"/>
      <c r="BD20" s="182"/>
      <c r="BE20" s="182"/>
      <c r="BF20" s="182"/>
      <c r="BG20" s="176"/>
      <c r="BH20" s="176"/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6"/>
      <c r="BV20" s="176"/>
      <c r="BW20" s="176"/>
      <c r="BX20" s="176"/>
      <c r="BY20" s="176"/>
      <c r="BZ20" s="176"/>
      <c r="CA20" s="176"/>
    </row>
    <row r="21" spans="1:86" ht="15" customHeight="1" x14ac:dyDescent="0.2">
      <c r="A21" s="179" t="s">
        <v>183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04"/>
      <c r="BB21" s="104"/>
      <c r="BC21" s="104"/>
      <c r="BD21" s="104">
        <f>E47</f>
        <v>6</v>
      </c>
      <c r="BE21" s="104">
        <f t="shared" ref="BE21:BF21" si="63">F47</f>
        <v>12.7</v>
      </c>
      <c r="BF21" s="104">
        <f t="shared" si="63"/>
        <v>9</v>
      </c>
      <c r="BG21" s="183">
        <f>E48</f>
        <v>14.5</v>
      </c>
      <c r="BH21" s="183">
        <f t="shared" ref="BH21:BI21" si="64">F48</f>
        <v>20.5</v>
      </c>
      <c r="BI21" s="183">
        <f t="shared" si="64"/>
        <v>16.600000000000001</v>
      </c>
      <c r="BJ21" s="104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</row>
    <row r="22" spans="1:86" ht="15" customHeight="1" x14ac:dyDescent="0.2">
      <c r="A22" s="179" t="s">
        <v>184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176"/>
      <c r="AL22" s="176"/>
      <c r="AM22" s="176"/>
      <c r="AN22" s="176"/>
      <c r="AO22" s="176"/>
      <c r="AP22" s="176"/>
      <c r="AQ22" s="176"/>
      <c r="AR22" s="176"/>
      <c r="AS22" s="176"/>
      <c r="AT22" s="176"/>
      <c r="AU22" s="176"/>
      <c r="AV22" s="176"/>
      <c r="AW22" s="176"/>
      <c r="AX22" s="176"/>
      <c r="AY22" s="176"/>
      <c r="AZ22" s="176"/>
      <c r="BA22" s="176"/>
      <c r="BB22" s="176"/>
      <c r="BC22" s="176"/>
      <c r="BD22" s="104"/>
      <c r="BE22" s="104"/>
      <c r="BF22" s="104"/>
      <c r="BG22" s="57"/>
      <c r="BH22" s="57"/>
      <c r="BI22" s="57"/>
      <c r="BJ22" s="104">
        <f>E49+L47</f>
        <v>11.9</v>
      </c>
      <c r="BK22" s="104">
        <f t="shared" ref="BK22:BL22" si="65">F49+M47</f>
        <v>12.7</v>
      </c>
      <c r="BL22" s="104">
        <f t="shared" si="65"/>
        <v>12</v>
      </c>
      <c r="BM22" s="176"/>
      <c r="BN22" s="176"/>
      <c r="BO22" s="176"/>
      <c r="BP22" s="176"/>
      <c r="BQ22" s="176"/>
      <c r="BR22" s="176"/>
      <c r="BS22" s="176"/>
      <c r="BT22" s="176"/>
      <c r="BU22" s="176"/>
      <c r="BV22" s="176"/>
      <c r="BW22" s="176"/>
      <c r="BX22" s="176"/>
      <c r="BY22" s="176"/>
      <c r="BZ22" s="176"/>
      <c r="CA22" s="176"/>
    </row>
    <row r="23" spans="1:86" ht="15" customHeight="1" x14ac:dyDescent="0.2">
      <c r="A23" s="179" t="s">
        <v>185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6"/>
      <c r="AY23" s="176"/>
      <c r="AZ23" s="176"/>
      <c r="BA23" s="104"/>
      <c r="BB23" s="176"/>
      <c r="BC23" s="176"/>
      <c r="BD23" s="104"/>
      <c r="BE23" s="104"/>
      <c r="BF23" s="104"/>
      <c r="BG23" s="57"/>
      <c r="BH23" s="176"/>
      <c r="BI23" s="176"/>
      <c r="BJ23" s="176"/>
      <c r="BK23" s="176"/>
      <c r="BL23" s="176"/>
      <c r="BM23" s="104">
        <f>E50</f>
        <v>14.2</v>
      </c>
      <c r="BN23" s="104">
        <f t="shared" ref="BN23:BO23" si="66">F50</f>
        <v>14.4</v>
      </c>
      <c r="BO23" s="104">
        <f t="shared" si="66"/>
        <v>14</v>
      </c>
      <c r="BP23" s="104"/>
      <c r="BQ23" s="104"/>
      <c r="BR23" s="104"/>
      <c r="BS23" s="104"/>
      <c r="BT23" s="104"/>
      <c r="BU23" s="104"/>
      <c r="BV23" s="104"/>
      <c r="BW23" s="104"/>
      <c r="BX23" s="104"/>
      <c r="BY23" s="176"/>
      <c r="BZ23" s="176"/>
      <c r="CA23" s="176"/>
    </row>
    <row r="24" spans="1:86" ht="15" customHeight="1" x14ac:dyDescent="0.2">
      <c r="A24" s="179" t="s">
        <v>186</v>
      </c>
      <c r="B24" s="104"/>
      <c r="C24" s="176"/>
      <c r="D24" s="176"/>
      <c r="E24" s="176"/>
      <c r="F24" s="176"/>
      <c r="G24" s="176"/>
      <c r="H24" s="176"/>
      <c r="I24" s="176"/>
      <c r="J24" s="176"/>
      <c r="K24" s="104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04"/>
      <c r="AY24" s="176"/>
      <c r="AZ24" s="176"/>
      <c r="BA24" s="104"/>
      <c r="BB24" s="176"/>
      <c r="BC24" s="176"/>
      <c r="BD24" s="176"/>
      <c r="BE24" s="176"/>
      <c r="BF24" s="176"/>
      <c r="BG24" s="57"/>
      <c r="BH24" s="176"/>
      <c r="BI24" s="176"/>
      <c r="BJ24" s="176"/>
      <c r="BK24" s="176"/>
      <c r="BL24" s="176"/>
      <c r="BM24" s="104"/>
      <c r="BN24" s="104"/>
      <c r="BO24" s="104"/>
      <c r="BP24" s="104">
        <f>E51+Z38</f>
        <v>12.8</v>
      </c>
      <c r="BQ24" s="104">
        <f t="shared" ref="BQ24:BR24" si="67">F51+AA38</f>
        <v>14.9</v>
      </c>
      <c r="BR24" s="104">
        <f t="shared" si="67"/>
        <v>11.5</v>
      </c>
      <c r="BS24" s="104"/>
      <c r="BT24" s="104"/>
      <c r="BU24" s="104"/>
      <c r="BV24" s="104"/>
      <c r="BW24" s="104"/>
      <c r="BX24" s="104"/>
      <c r="BY24" s="104"/>
      <c r="BZ24" s="176"/>
      <c r="CA24" s="176"/>
    </row>
    <row r="25" spans="1:86" ht="15" customHeight="1" x14ac:dyDescent="0.2">
      <c r="A25" s="179" t="s">
        <v>187</v>
      </c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  <c r="AX25" s="176"/>
      <c r="AY25" s="176"/>
      <c r="AZ25" s="176"/>
      <c r="BA25" s="176"/>
      <c r="BB25" s="176"/>
      <c r="BC25" s="176"/>
      <c r="BD25" s="176"/>
      <c r="BE25" s="176"/>
      <c r="BF25" s="176"/>
      <c r="BG25" s="57"/>
      <c r="BH25" s="176"/>
      <c r="BI25" s="176"/>
      <c r="BJ25" s="104"/>
      <c r="BK25" s="176"/>
      <c r="BL25" s="176"/>
      <c r="BM25" s="104"/>
      <c r="BN25" s="104"/>
      <c r="BO25" s="104"/>
      <c r="BP25" s="104"/>
      <c r="BQ25" s="104"/>
      <c r="BR25" s="104"/>
      <c r="BS25" s="104">
        <f>E52+Z39</f>
        <v>4.3</v>
      </c>
      <c r="BT25" s="104">
        <f t="shared" ref="BT25:BU25" si="68">F52+AA39</f>
        <v>8.1</v>
      </c>
      <c r="BU25" s="104">
        <f t="shared" si="68"/>
        <v>5.7</v>
      </c>
      <c r="BV25" s="104">
        <f>E53</f>
        <v>3.9</v>
      </c>
      <c r="BW25" s="104">
        <f t="shared" ref="BW25:BX25" si="69">F53</f>
        <v>5.7</v>
      </c>
      <c r="BX25" s="104">
        <f t="shared" si="69"/>
        <v>0.6</v>
      </c>
      <c r="BY25" s="104"/>
      <c r="BZ25" s="104"/>
      <c r="CA25" s="104"/>
    </row>
    <row r="26" spans="1:86" ht="15" customHeight="1" x14ac:dyDescent="0.2">
      <c r="A26" s="179" t="s">
        <v>188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57"/>
      <c r="BH26" s="176"/>
      <c r="BI26" s="176"/>
      <c r="BJ26" s="176"/>
      <c r="BK26" s="176"/>
      <c r="BL26" s="176"/>
      <c r="BM26" s="104"/>
      <c r="BN26" s="176"/>
      <c r="BO26" s="176"/>
      <c r="BP26" s="176"/>
      <c r="BQ26" s="176"/>
      <c r="BR26" s="176"/>
      <c r="BS26" s="176"/>
      <c r="BT26" s="176"/>
      <c r="BU26" s="176"/>
      <c r="BV26" s="176">
        <f>L48</f>
        <v>7</v>
      </c>
      <c r="BW26" s="176">
        <f t="shared" ref="BW26:BX26" si="70">M48</f>
        <v>5.8</v>
      </c>
      <c r="BX26" s="176">
        <f t="shared" si="70"/>
        <v>8.6</v>
      </c>
      <c r="BY26" s="104"/>
      <c r="BZ26" s="104"/>
      <c r="CA26" s="104"/>
    </row>
    <row r="27" spans="1:86" ht="15" customHeight="1" x14ac:dyDescent="0.2">
      <c r="A27" s="179" t="s">
        <v>259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6"/>
      <c r="AY27" s="176"/>
      <c r="AZ27" s="176"/>
      <c r="BA27" s="176"/>
      <c r="BB27" s="176"/>
      <c r="BC27" s="176"/>
      <c r="BD27" s="176"/>
      <c r="BE27" s="176"/>
      <c r="BF27" s="176"/>
      <c r="BG27" s="57"/>
      <c r="BH27" s="176"/>
      <c r="BI27" s="176"/>
      <c r="BJ27" s="176"/>
      <c r="BK27" s="176"/>
      <c r="BL27" s="176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>
        <f>E54</f>
        <v>10.1</v>
      </c>
      <c r="BZ27" s="104">
        <f t="shared" ref="BZ27:CA27" si="71">F54</f>
        <v>9.6999999999999993</v>
      </c>
      <c r="CA27" s="104">
        <f t="shared" si="71"/>
        <v>9</v>
      </c>
    </row>
    <row r="28" spans="1:86" ht="39" customHeight="1" x14ac:dyDescent="0.2">
      <c r="A28" s="181" t="s">
        <v>5</v>
      </c>
      <c r="B28" s="118">
        <f>SUM(B9:B27)</f>
        <v>13.3</v>
      </c>
      <c r="C28" s="118">
        <f t="shared" ref="C28:BY28" si="72">SUM(C9:C27)</f>
        <v>17.600000000000001</v>
      </c>
      <c r="D28" s="118">
        <f t="shared" si="72"/>
        <v>16.100000000000001</v>
      </c>
      <c r="E28" s="118">
        <f t="shared" si="72"/>
        <v>14.7</v>
      </c>
      <c r="F28" s="118">
        <f t="shared" si="72"/>
        <v>18.3</v>
      </c>
      <c r="G28" s="118">
        <f t="shared" si="72"/>
        <v>16.2</v>
      </c>
      <c r="H28" s="118">
        <f t="shared" si="72"/>
        <v>19.7</v>
      </c>
      <c r="I28" s="118">
        <f t="shared" si="72"/>
        <v>20.100000000000001</v>
      </c>
      <c r="J28" s="118">
        <f t="shared" si="72"/>
        <v>19.2</v>
      </c>
      <c r="K28" s="118">
        <f t="shared" si="72"/>
        <v>20.3</v>
      </c>
      <c r="L28" s="118">
        <f t="shared" si="72"/>
        <v>20.5</v>
      </c>
      <c r="M28" s="118">
        <f t="shared" si="72"/>
        <v>19.2</v>
      </c>
      <c r="N28" s="118">
        <f>SUM(N9:N27)</f>
        <v>14.2</v>
      </c>
      <c r="O28" s="118">
        <f t="shared" ref="O28:P28" si="73">SUM(O9:O27)</f>
        <v>15.1</v>
      </c>
      <c r="P28" s="118">
        <f t="shared" si="73"/>
        <v>14.6</v>
      </c>
      <c r="Q28" s="118">
        <f t="shared" si="72"/>
        <v>16.5</v>
      </c>
      <c r="R28" s="118">
        <f t="shared" ref="R28:S28" si="74">SUM(R9:R27)</f>
        <v>17.100000000000001</v>
      </c>
      <c r="S28" s="118">
        <f t="shared" si="74"/>
        <v>16.7</v>
      </c>
      <c r="T28" s="118">
        <f t="shared" si="72"/>
        <v>16.5</v>
      </c>
      <c r="U28" s="118">
        <f t="shared" ref="U28:V28" si="75">SUM(U9:U27)</f>
        <v>17.3</v>
      </c>
      <c r="V28" s="118">
        <f t="shared" si="75"/>
        <v>16.899999999999999</v>
      </c>
      <c r="W28" s="118">
        <f t="shared" si="72"/>
        <v>13.5</v>
      </c>
      <c r="X28" s="118">
        <f t="shared" ref="X28:Y28" si="76">SUM(X9:X27)</f>
        <v>14.1</v>
      </c>
      <c r="Y28" s="118">
        <f t="shared" si="76"/>
        <v>13.6</v>
      </c>
      <c r="Z28" s="118">
        <f t="shared" si="72"/>
        <v>16.8</v>
      </c>
      <c r="AA28" s="118">
        <f t="shared" ref="AA28:AB28" si="77">SUM(AA9:AA27)</f>
        <v>17.7</v>
      </c>
      <c r="AB28" s="118">
        <f t="shared" si="77"/>
        <v>16.8</v>
      </c>
      <c r="AC28" s="118">
        <f t="shared" si="72"/>
        <v>18.600000000000001</v>
      </c>
      <c r="AD28" s="118">
        <f t="shared" ref="AD28:AE28" si="78">SUM(AD9:AD27)</f>
        <v>23</v>
      </c>
      <c r="AE28" s="118">
        <f t="shared" si="78"/>
        <v>15.1</v>
      </c>
      <c r="AF28" s="118">
        <f t="shared" si="72"/>
        <v>19</v>
      </c>
      <c r="AG28" s="118">
        <f t="shared" si="72"/>
        <v>19.2</v>
      </c>
      <c r="AH28" s="118">
        <f>SUM(AH9:AH27)</f>
        <v>19.3</v>
      </c>
      <c r="AI28" s="118">
        <f t="shared" ref="AI28:AS28" si="79">SUM(AI9:AI27)</f>
        <v>17.100000000000001</v>
      </c>
      <c r="AJ28" s="118">
        <f t="shared" si="79"/>
        <v>20.3</v>
      </c>
      <c r="AK28" s="118">
        <f t="shared" si="79"/>
        <v>18.3</v>
      </c>
      <c r="AL28" s="118">
        <f t="shared" si="79"/>
        <v>14.1</v>
      </c>
      <c r="AM28" s="118">
        <f t="shared" si="79"/>
        <v>14.3</v>
      </c>
      <c r="AN28" s="118">
        <f t="shared" si="79"/>
        <v>16.3</v>
      </c>
      <c r="AO28" s="118">
        <f t="shared" si="79"/>
        <v>14.6</v>
      </c>
      <c r="AP28" s="118">
        <f t="shared" si="79"/>
        <v>20.2</v>
      </c>
      <c r="AQ28" s="118">
        <f t="shared" si="79"/>
        <v>18.600000000000001</v>
      </c>
      <c r="AR28" s="118">
        <f>SUM(AR9:AR27)</f>
        <v>15.2</v>
      </c>
      <c r="AS28" s="118">
        <f t="shared" si="79"/>
        <v>17.8</v>
      </c>
      <c r="AT28" s="118">
        <f>SUM(AT9:AT27)</f>
        <v>16.5</v>
      </c>
      <c r="AU28" s="118">
        <f t="shared" ref="AU28:AW28" si="80">SUM(AU9:AU27)</f>
        <v>12.3</v>
      </c>
      <c r="AV28" s="118">
        <f t="shared" si="80"/>
        <v>16.5</v>
      </c>
      <c r="AW28" s="118">
        <f t="shared" si="80"/>
        <v>13.2</v>
      </c>
      <c r="AX28" s="118">
        <f t="shared" si="72"/>
        <v>12.8</v>
      </c>
      <c r="AY28" s="118">
        <f t="shared" si="72"/>
        <v>15.8</v>
      </c>
      <c r="AZ28" s="118">
        <f t="shared" si="72"/>
        <v>15.8</v>
      </c>
      <c r="BA28" s="118">
        <f t="shared" si="72"/>
        <v>12.9</v>
      </c>
      <c r="BB28" s="118">
        <f t="shared" si="72"/>
        <v>14.5</v>
      </c>
      <c r="BC28" s="118">
        <f t="shared" si="72"/>
        <v>13.8</v>
      </c>
      <c r="BD28" s="118">
        <f t="shared" si="72"/>
        <v>9.4</v>
      </c>
      <c r="BE28" s="118">
        <f t="shared" si="72"/>
        <v>16.2</v>
      </c>
      <c r="BF28" s="118">
        <f t="shared" si="72"/>
        <v>12.4</v>
      </c>
      <c r="BG28" s="118">
        <f t="shared" si="72"/>
        <v>14.5</v>
      </c>
      <c r="BH28" s="118">
        <f t="shared" si="72"/>
        <v>20.5</v>
      </c>
      <c r="BI28" s="118">
        <f t="shared" si="72"/>
        <v>16.600000000000001</v>
      </c>
      <c r="BJ28" s="118">
        <f t="shared" si="72"/>
        <v>11.9</v>
      </c>
      <c r="BK28" s="118">
        <f t="shared" si="72"/>
        <v>12.7</v>
      </c>
      <c r="BL28" s="118">
        <f t="shared" si="72"/>
        <v>12</v>
      </c>
      <c r="BM28" s="118">
        <f t="shared" si="72"/>
        <v>14.2</v>
      </c>
      <c r="BN28" s="118">
        <f t="shared" si="72"/>
        <v>14.4</v>
      </c>
      <c r="BO28" s="118">
        <f t="shared" si="72"/>
        <v>14</v>
      </c>
      <c r="BP28" s="118">
        <f t="shared" si="72"/>
        <v>12.8</v>
      </c>
      <c r="BQ28" s="118">
        <f t="shared" ref="BQ28:BR28" si="81">SUM(BQ9:BQ27)</f>
        <v>14.9</v>
      </c>
      <c r="BR28" s="118">
        <f t="shared" si="81"/>
        <v>11.5</v>
      </c>
      <c r="BS28" s="118">
        <f t="shared" si="72"/>
        <v>4.3</v>
      </c>
      <c r="BT28" s="118">
        <f t="shared" ref="BT28:BU28" si="82">SUM(BT9:BT27)</f>
        <v>8.1</v>
      </c>
      <c r="BU28" s="118">
        <f t="shared" si="82"/>
        <v>5.7</v>
      </c>
      <c r="BV28" s="118">
        <f t="shared" si="72"/>
        <v>10.9</v>
      </c>
      <c r="BW28" s="118">
        <f t="shared" ref="BW28" si="83">SUM(BW9:BW27)</f>
        <v>11.5</v>
      </c>
      <c r="BX28" s="118">
        <f>SUM(BX9:BX27)</f>
        <v>9.1999999999999993</v>
      </c>
      <c r="BY28" s="118">
        <f t="shared" si="72"/>
        <v>10.1</v>
      </c>
      <c r="BZ28" s="104">
        <f t="shared" ref="BZ28:CA28" si="84">SUM(BZ11:BZ27)</f>
        <v>9.6999999999999993</v>
      </c>
      <c r="CA28" s="104">
        <f t="shared" si="84"/>
        <v>9</v>
      </c>
      <c r="CB28" s="184">
        <f>B28+E28+H28+K28+N28+Q28+T28+W28+Z28+AC28+AF28+AI28+AL28+AO28+AR28+AX28+BA28+BD28+BG28+BJ28+BM28+BP28+BS28+BV28+BY28+AU28</f>
        <v>370.2</v>
      </c>
      <c r="CC28" s="184">
        <f t="shared" ref="CC28:CD28" si="85">C28+F28+I28+L28+O28+R28+U28+X28+AA28+AD28+AG28+AJ28+AM28+AP28+AS28+AY28+BB28+BE28+BH28+BK28+BN28+BQ28+BT28+BW28+BZ28+AV28</f>
        <v>427.4</v>
      </c>
      <c r="CD28" s="184">
        <f t="shared" si="85"/>
        <v>386.6</v>
      </c>
    </row>
    <row r="29" spans="1:86" ht="39" hidden="1" customHeight="1" x14ac:dyDescent="0.2">
      <c r="A29" s="181" t="s">
        <v>189</v>
      </c>
      <c r="B29" s="176"/>
      <c r="C29" s="176"/>
      <c r="D29" s="176"/>
      <c r="E29" s="104">
        <f>B28</f>
        <v>13.3</v>
      </c>
      <c r="F29" s="104">
        <f>C28+F28</f>
        <v>35.9</v>
      </c>
      <c r="G29" s="104">
        <f>D28+G28</f>
        <v>32.299999999999997</v>
      </c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04">
        <f>H28+K28+AF28</f>
        <v>59</v>
      </c>
      <c r="AG29" s="104">
        <f>I28+L28+AG28</f>
        <v>59.8</v>
      </c>
      <c r="AH29" s="104">
        <f>J28+M28+AH28</f>
        <v>57.7</v>
      </c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76"/>
      <c r="AY29" s="176"/>
      <c r="AZ29" s="176"/>
      <c r="BA29" s="176"/>
      <c r="BB29" s="176"/>
      <c r="BC29" s="176"/>
      <c r="BD29" s="46"/>
      <c r="BE29" s="104"/>
      <c r="BF29" s="104"/>
      <c r="BG29" s="104">
        <f>AX28+BA28+BD28</f>
        <v>35.1</v>
      </c>
      <c r="BH29" s="104">
        <f>AY28+BB28+BE28</f>
        <v>46.5</v>
      </c>
      <c r="BI29" s="104">
        <f>AZ28+BC28+BF28</f>
        <v>42</v>
      </c>
      <c r="BJ29" s="176"/>
      <c r="BK29" s="176"/>
      <c r="BL29" s="176"/>
      <c r="BM29" s="176"/>
      <c r="BN29" s="176"/>
      <c r="BO29" s="176"/>
      <c r="BP29" s="176"/>
      <c r="BQ29" s="176"/>
      <c r="BR29" s="176"/>
      <c r="BS29" s="176"/>
      <c r="BT29" s="176"/>
      <c r="BU29" s="176"/>
      <c r="BV29" s="176"/>
      <c r="BW29" s="176"/>
      <c r="BX29" s="176"/>
      <c r="BY29" s="104">
        <f>BJ28+BM28+BY28</f>
        <v>36.200000000000003</v>
      </c>
      <c r="BZ29" s="104">
        <f>BK28+BN28+BZ28</f>
        <v>36.799999999999997</v>
      </c>
      <c r="CA29" s="104">
        <f t="shared" ref="CA29" si="86">BL28+BO28+CA28</f>
        <v>35</v>
      </c>
      <c r="CB29" s="171"/>
      <c r="CC29" s="171"/>
      <c r="CD29" s="171"/>
    </row>
    <row r="30" spans="1:86" ht="44.25" customHeight="1" x14ac:dyDescent="0.2">
      <c r="A30" s="181" t="s">
        <v>190</v>
      </c>
      <c r="B30" s="107">
        <f>B28/Свод!B12</f>
        <v>1.4999999999999999E-2</v>
      </c>
      <c r="C30" s="107">
        <f>C28/Свод!C12</f>
        <v>1.7999999999999999E-2</v>
      </c>
      <c r="D30" s="107">
        <f>D28/Свод!D12</f>
        <v>1.7999999999999999E-2</v>
      </c>
      <c r="E30" s="107">
        <f>E28/Свод!B12</f>
        <v>1.7000000000000001E-2</v>
      </c>
      <c r="F30" s="107">
        <f>F28/Свод!C12</f>
        <v>1.7999999999999999E-2</v>
      </c>
      <c r="G30" s="107">
        <f>G28/Свод!D12</f>
        <v>1.7999999999999999E-2</v>
      </c>
      <c r="H30" s="107">
        <f>H28/Свод!B12</f>
        <v>2.3E-2</v>
      </c>
      <c r="I30" s="107">
        <f>I28/Свод!C12</f>
        <v>0.02</v>
      </c>
      <c r="J30" s="107">
        <f>J28/Свод!D12</f>
        <v>2.1000000000000001E-2</v>
      </c>
      <c r="K30" s="107">
        <f>K28/Свод!B12</f>
        <v>2.3E-2</v>
      </c>
      <c r="L30" s="107">
        <f>L28/Свод!C12</f>
        <v>2.1000000000000001E-2</v>
      </c>
      <c r="M30" s="107">
        <f>M28/Свод!D12</f>
        <v>2.1000000000000001E-2</v>
      </c>
      <c r="N30" s="107">
        <f>N28/Свод!B12</f>
        <v>1.6E-2</v>
      </c>
      <c r="O30" s="107">
        <f>O28/Свод!C12</f>
        <v>1.4999999999999999E-2</v>
      </c>
      <c r="P30" s="107">
        <f>P28/Свод!D12</f>
        <v>1.6E-2</v>
      </c>
      <c r="Q30" s="107">
        <f>Q28/Свод!B12</f>
        <v>1.9E-2</v>
      </c>
      <c r="R30" s="107">
        <f>R28/Свод!C12</f>
        <v>1.7000000000000001E-2</v>
      </c>
      <c r="S30" s="107">
        <f>S28/Свод!D12</f>
        <v>1.7999999999999999E-2</v>
      </c>
      <c r="T30" s="107">
        <f>T28/Свод!B12</f>
        <v>1.9E-2</v>
      </c>
      <c r="U30" s="107">
        <f>U28/Свод!C12</f>
        <v>1.7000000000000001E-2</v>
      </c>
      <c r="V30" s="107">
        <f>V28/Свод!D12</f>
        <v>1.9E-2</v>
      </c>
      <c r="W30" s="107">
        <f>W28/Свод!B12</f>
        <v>1.4999999999999999E-2</v>
      </c>
      <c r="X30" s="107">
        <f>X28/Свод!C12</f>
        <v>1.4E-2</v>
      </c>
      <c r="Y30" s="107">
        <f>Y28/Свод!D12</f>
        <v>1.4999999999999999E-2</v>
      </c>
      <c r="Z30" s="107">
        <f>Z28/Свод!B12</f>
        <v>1.9E-2</v>
      </c>
      <c r="AA30" s="107">
        <f>AA28/Свод!C12</f>
        <v>1.7999999999999999E-2</v>
      </c>
      <c r="AB30" s="107">
        <f>AB28/Свод!D12</f>
        <v>1.7999999999999999E-2</v>
      </c>
      <c r="AC30" s="107">
        <f>AC28/Свод!B12</f>
        <v>2.1000000000000001E-2</v>
      </c>
      <c r="AD30" s="107">
        <f>AD28/Свод!C12</f>
        <v>2.3E-2</v>
      </c>
      <c r="AE30" s="107">
        <f>AE28/Свод!D12</f>
        <v>1.7000000000000001E-2</v>
      </c>
      <c r="AF30" s="107">
        <f>AF28/Свод!$B$12</f>
        <v>2.1999999999999999E-2</v>
      </c>
      <c r="AG30" s="107">
        <f>AG28/Свод!$C$12</f>
        <v>1.9E-2</v>
      </c>
      <c r="AH30" s="107">
        <f>AH28/Свод!$D$12</f>
        <v>2.1000000000000001E-2</v>
      </c>
      <c r="AI30" s="107">
        <f>AI28/Свод!$B$12</f>
        <v>0.02</v>
      </c>
      <c r="AJ30" s="107">
        <f>AJ28/Свод!$C$12</f>
        <v>0.02</v>
      </c>
      <c r="AK30" s="107">
        <f>AK28/Свод!$D$12</f>
        <v>0.02</v>
      </c>
      <c r="AL30" s="107">
        <f>AL28/Свод!$B$12</f>
        <v>1.6E-2</v>
      </c>
      <c r="AM30" s="107">
        <f>AM28/Свод!$C$12</f>
        <v>1.4E-2</v>
      </c>
      <c r="AN30" s="107">
        <f>AN28/Свод!$D$12</f>
        <v>1.7999999999999999E-2</v>
      </c>
      <c r="AO30" s="107">
        <f>AO28/Свод!$B$12</f>
        <v>1.7000000000000001E-2</v>
      </c>
      <c r="AP30" s="107">
        <f>AP28/Свод!$C$12</f>
        <v>0.02</v>
      </c>
      <c r="AQ30" s="107">
        <f>AQ28/Свод!$D$12</f>
        <v>0.02</v>
      </c>
      <c r="AR30" s="107">
        <f>AR28/Свод!$B$12</f>
        <v>1.7000000000000001E-2</v>
      </c>
      <c r="AS30" s="107">
        <f>AS28/Свод!$B$12</f>
        <v>0.02</v>
      </c>
      <c r="AT30" s="107">
        <f>AT28/Свод!$B$12</f>
        <v>1.9E-2</v>
      </c>
      <c r="AU30" s="107">
        <f>AU28/Свод!$B$12</f>
        <v>1.4E-2</v>
      </c>
      <c r="AV30" s="107">
        <f>AV28/Свод!$D$12</f>
        <v>1.7999999999999999E-2</v>
      </c>
      <c r="AW30" s="107">
        <f>AW28/Свод!$D$12</f>
        <v>1.4999999999999999E-2</v>
      </c>
      <c r="AX30" s="107">
        <f>AX28/Свод!B12</f>
        <v>1.4999999999999999E-2</v>
      </c>
      <c r="AY30" s="107">
        <f>AY28/Свод!C12</f>
        <v>1.6E-2</v>
      </c>
      <c r="AZ30" s="107">
        <f>AZ28/Свод!D12</f>
        <v>1.7000000000000001E-2</v>
      </c>
      <c r="BA30" s="107">
        <f>BA28/Свод!B12</f>
        <v>1.4999999999999999E-2</v>
      </c>
      <c r="BB30" s="107">
        <f>BB28/Свод!C12</f>
        <v>1.4999999999999999E-2</v>
      </c>
      <c r="BC30" s="107">
        <f>BC28/Свод!D12</f>
        <v>1.4999999999999999E-2</v>
      </c>
      <c r="BD30" s="107">
        <f>BD28/Свод!B12</f>
        <v>1.0999999999999999E-2</v>
      </c>
      <c r="BE30" s="107">
        <f>BE28/Свод!C12</f>
        <v>1.6E-2</v>
      </c>
      <c r="BF30" s="107">
        <f>BF28/Свод!D12</f>
        <v>1.4E-2</v>
      </c>
      <c r="BG30" s="107">
        <f>BG28/Свод!B12</f>
        <v>1.7000000000000001E-2</v>
      </c>
      <c r="BH30" s="107">
        <f>BH28/Свод!C12</f>
        <v>2.1000000000000001E-2</v>
      </c>
      <c r="BI30" s="107">
        <f>BI28/Свод!D12</f>
        <v>1.7999999999999999E-2</v>
      </c>
      <c r="BJ30" s="107">
        <f>BJ28/Свод!B12</f>
        <v>1.4E-2</v>
      </c>
      <c r="BK30" s="107">
        <f>BK28/Свод!C12</f>
        <v>1.2999999999999999E-2</v>
      </c>
      <c r="BL30" s="107">
        <f>BL28/Свод!D12</f>
        <v>1.2999999999999999E-2</v>
      </c>
      <c r="BM30" s="107">
        <f>BM28/Свод!B12</f>
        <v>1.6E-2</v>
      </c>
      <c r="BN30" s="107">
        <f>BN28/Свод!C12</f>
        <v>1.4E-2</v>
      </c>
      <c r="BO30" s="107">
        <f>BO28/Свод!D12</f>
        <v>1.4999999999999999E-2</v>
      </c>
      <c r="BP30" s="107">
        <f>BP28/Свод!B12</f>
        <v>1.4999999999999999E-2</v>
      </c>
      <c r="BQ30" s="107">
        <f>BQ28/Свод!C12</f>
        <v>1.4999999999999999E-2</v>
      </c>
      <c r="BR30" s="107">
        <f>BR28/Свод!D12</f>
        <v>1.2999999999999999E-2</v>
      </c>
      <c r="BS30" s="107">
        <f>BS28/Свод!B12</f>
        <v>5.0000000000000001E-3</v>
      </c>
      <c r="BT30" s="107">
        <f>BT28/Свод!C12</f>
        <v>8.0000000000000002E-3</v>
      </c>
      <c r="BU30" s="107">
        <f>BU28/Свод!D12</f>
        <v>6.0000000000000001E-3</v>
      </c>
      <c r="BV30" s="107">
        <f>BV28/Свод!B12</f>
        <v>1.2E-2</v>
      </c>
      <c r="BW30" s="107">
        <f>BW28/Свод!C12</f>
        <v>1.2E-2</v>
      </c>
      <c r="BX30" s="107">
        <f>BX28/Свод!D12</f>
        <v>0.01</v>
      </c>
      <c r="BY30" s="107">
        <f>BY28/Свод!B12</f>
        <v>1.2E-2</v>
      </c>
      <c r="BZ30" s="107">
        <f>BZ28/Свод!C12</f>
        <v>0.01</v>
      </c>
      <c r="CA30" s="107">
        <f>CA28/Свод!D12</f>
        <v>0.01</v>
      </c>
      <c r="CB30" s="184">
        <f>'Сумма АЧР'!B27</f>
        <v>370.2</v>
      </c>
      <c r="CC30" s="184">
        <f>'Сумма АЧР'!C27</f>
        <v>427.4</v>
      </c>
      <c r="CD30" s="184">
        <f>'Сумма АЧР'!D27</f>
        <v>386.6</v>
      </c>
    </row>
    <row r="31" spans="1:86" hidden="1" x14ac:dyDescent="0.2">
      <c r="A31" s="185">
        <v>2.5000000000000001E-2</v>
      </c>
      <c r="B31" s="165">
        <f>B30-$A$31</f>
        <v>-0.01</v>
      </c>
      <c r="C31" s="165">
        <f t="shared" ref="C31:AL31" si="87">C30-$A$31</f>
        <v>-7.0000000000000001E-3</v>
      </c>
      <c r="D31" s="165">
        <f t="shared" si="87"/>
        <v>-7.0000000000000001E-3</v>
      </c>
      <c r="E31" s="165">
        <f t="shared" si="87"/>
        <v>-8.0000000000000002E-3</v>
      </c>
      <c r="F31" s="165">
        <f t="shared" si="87"/>
        <v>-7.0000000000000001E-3</v>
      </c>
      <c r="G31" s="165">
        <f t="shared" si="87"/>
        <v>-7.0000000000000001E-3</v>
      </c>
      <c r="H31" s="165">
        <f t="shared" si="87"/>
        <v>-2E-3</v>
      </c>
      <c r="I31" s="165">
        <f t="shared" si="87"/>
        <v>-5.0000000000000001E-3</v>
      </c>
      <c r="J31" s="165">
        <f t="shared" si="87"/>
        <v>-4.0000000000000001E-3</v>
      </c>
      <c r="K31" s="165">
        <f t="shared" si="87"/>
        <v>-2E-3</v>
      </c>
      <c r="L31" s="165">
        <f t="shared" si="87"/>
        <v>-4.0000000000000001E-3</v>
      </c>
      <c r="M31" s="165">
        <f t="shared" si="87"/>
        <v>-4.0000000000000001E-3</v>
      </c>
      <c r="N31" s="165">
        <f t="shared" si="87"/>
        <v>-8.9999999999999993E-3</v>
      </c>
      <c r="O31" s="165">
        <f t="shared" si="87"/>
        <v>-0.01</v>
      </c>
      <c r="P31" s="165">
        <f t="shared" si="87"/>
        <v>-8.9999999999999993E-3</v>
      </c>
      <c r="Q31" s="165">
        <f t="shared" si="87"/>
        <v>-6.0000000000000001E-3</v>
      </c>
      <c r="R31" s="165">
        <f t="shared" si="87"/>
        <v>-8.0000000000000002E-3</v>
      </c>
      <c r="S31" s="165">
        <f t="shared" si="87"/>
        <v>-7.0000000000000001E-3</v>
      </c>
      <c r="T31" s="165">
        <f t="shared" si="87"/>
        <v>-6.0000000000000001E-3</v>
      </c>
      <c r="U31" s="165">
        <f t="shared" si="87"/>
        <v>-8.0000000000000002E-3</v>
      </c>
      <c r="V31" s="165">
        <f t="shared" si="87"/>
        <v>-6.0000000000000001E-3</v>
      </c>
      <c r="W31" s="165">
        <f t="shared" si="87"/>
        <v>-0.01</v>
      </c>
      <c r="X31" s="165">
        <f t="shared" si="87"/>
        <v>-1.0999999999999999E-2</v>
      </c>
      <c r="Y31" s="165">
        <f t="shared" si="87"/>
        <v>-0.01</v>
      </c>
      <c r="Z31" s="165">
        <f t="shared" si="87"/>
        <v>-6.0000000000000001E-3</v>
      </c>
      <c r="AA31" s="165">
        <f t="shared" si="87"/>
        <v>-7.0000000000000001E-3</v>
      </c>
      <c r="AB31" s="165">
        <f t="shared" si="87"/>
        <v>-7.0000000000000001E-3</v>
      </c>
      <c r="AC31" s="165">
        <f t="shared" si="87"/>
        <v>-4.0000000000000001E-3</v>
      </c>
      <c r="AD31" s="165">
        <f t="shared" si="87"/>
        <v>-2E-3</v>
      </c>
      <c r="AE31" s="165">
        <f t="shared" si="87"/>
        <v>-8.0000000000000002E-3</v>
      </c>
      <c r="AF31" s="165">
        <f t="shared" si="87"/>
        <v>-3.0000000000000001E-3</v>
      </c>
      <c r="AG31" s="165">
        <f t="shared" si="87"/>
        <v>-6.0000000000000001E-3</v>
      </c>
      <c r="AH31" s="165">
        <f t="shared" si="87"/>
        <v>-4.0000000000000001E-3</v>
      </c>
      <c r="AI31" s="165">
        <f t="shared" si="87"/>
        <v>-5.0000000000000001E-3</v>
      </c>
      <c r="AJ31" s="165">
        <f t="shared" si="87"/>
        <v>-5.0000000000000001E-3</v>
      </c>
      <c r="AK31" s="165">
        <f t="shared" si="87"/>
        <v>-5.0000000000000001E-3</v>
      </c>
      <c r="AL31" s="165">
        <f t="shared" si="87"/>
        <v>-8.9999999999999993E-3</v>
      </c>
      <c r="AM31" s="165">
        <f t="shared" ref="AM31" si="88">AM30-$A$31</f>
        <v>-1.0999999999999999E-2</v>
      </c>
      <c r="AN31" s="165">
        <f t="shared" ref="AN31" si="89">AN30-$A$31</f>
        <v>-7.0000000000000001E-3</v>
      </c>
      <c r="AO31" s="165">
        <f t="shared" ref="AO31" si="90">AO30-$A$31</f>
        <v>-8.0000000000000002E-3</v>
      </c>
      <c r="AP31" s="165">
        <f t="shared" ref="AP31" si="91">AP30-$A$31</f>
        <v>-5.0000000000000001E-3</v>
      </c>
      <c r="AQ31" s="165">
        <f t="shared" ref="AQ31" si="92">AQ30-$A$31</f>
        <v>-5.0000000000000001E-3</v>
      </c>
      <c r="AR31" s="165">
        <f t="shared" ref="AR31" si="93">AR30-$A$31</f>
        <v>-8.0000000000000002E-3</v>
      </c>
      <c r="AS31" s="165">
        <f t="shared" ref="AS31" si="94">AS30-$A$31</f>
        <v>-5.0000000000000001E-3</v>
      </c>
      <c r="AT31" s="165">
        <f t="shared" ref="AT31:AW31" si="95">AT30-$A$31</f>
        <v>-6.0000000000000001E-3</v>
      </c>
      <c r="AU31" s="165">
        <f t="shared" si="95"/>
        <v>-1.0999999999999999E-2</v>
      </c>
      <c r="AV31" s="165">
        <f t="shared" si="95"/>
        <v>-7.0000000000000001E-3</v>
      </c>
      <c r="AW31" s="165">
        <f t="shared" si="95"/>
        <v>-0.01</v>
      </c>
      <c r="AX31" s="165">
        <f t="shared" ref="AX31" si="96">AX30-$A$31</f>
        <v>-0.01</v>
      </c>
      <c r="AY31" s="165">
        <f t="shared" ref="AY31" si="97">AY30-$A$31</f>
        <v>-8.9999999999999993E-3</v>
      </c>
      <c r="AZ31" s="165">
        <f t="shared" ref="AZ31" si="98">AZ30-$A$31</f>
        <v>-8.0000000000000002E-3</v>
      </c>
      <c r="BA31" s="165">
        <f t="shared" ref="BA31" si="99">BA30-$A$31</f>
        <v>-0.01</v>
      </c>
      <c r="BB31" s="165">
        <f t="shared" ref="BB31" si="100">BB30-$A$31</f>
        <v>-0.01</v>
      </c>
      <c r="BC31" s="165">
        <f t="shared" ref="BC31" si="101">BC30-$A$31</f>
        <v>-0.01</v>
      </c>
      <c r="BD31" s="165">
        <f t="shared" ref="BD31" si="102">BD30-$A$31</f>
        <v>-1.4E-2</v>
      </c>
      <c r="BE31" s="165">
        <f t="shared" ref="BE31" si="103">BE30-$A$31</f>
        <v>-8.9999999999999993E-3</v>
      </c>
      <c r="BF31" s="165">
        <f t="shared" ref="BF31" si="104">BF30-$A$31</f>
        <v>-1.0999999999999999E-2</v>
      </c>
      <c r="BG31" s="165">
        <f t="shared" ref="BG31" si="105">BG30-$A$31</f>
        <v>-8.0000000000000002E-3</v>
      </c>
      <c r="BH31" s="165">
        <f t="shared" ref="BH31" si="106">BH30-$A$31</f>
        <v>-4.0000000000000001E-3</v>
      </c>
      <c r="BI31" s="165">
        <f t="shared" ref="BI31" si="107">BI30-$A$31</f>
        <v>-7.0000000000000001E-3</v>
      </c>
      <c r="BJ31" s="165">
        <f t="shared" ref="BJ31" si="108">BJ30-$A$31</f>
        <v>-1.0999999999999999E-2</v>
      </c>
      <c r="BK31" s="165">
        <f t="shared" ref="BK31" si="109">BK30-$A$31</f>
        <v>-1.2E-2</v>
      </c>
      <c r="BL31" s="165">
        <f t="shared" ref="BL31" si="110">BL30-$A$31</f>
        <v>-1.2E-2</v>
      </c>
      <c r="BM31" s="165">
        <f t="shared" ref="BM31" si="111">BM30-$A$31</f>
        <v>-8.9999999999999993E-3</v>
      </c>
      <c r="BN31" s="165">
        <f t="shared" ref="BN31" si="112">BN30-$A$31</f>
        <v>-1.0999999999999999E-2</v>
      </c>
      <c r="BO31" s="165">
        <f t="shared" ref="BO31" si="113">BO30-$A$31</f>
        <v>-0.01</v>
      </c>
      <c r="BP31" s="165">
        <f t="shared" ref="BP31" si="114">BP30-$A$31</f>
        <v>-0.01</v>
      </c>
      <c r="BQ31" s="165">
        <f t="shared" ref="BQ31" si="115">BQ30-$A$31</f>
        <v>-0.01</v>
      </c>
      <c r="BR31" s="165">
        <f t="shared" ref="BR31" si="116">BR30-$A$31</f>
        <v>-1.2E-2</v>
      </c>
      <c r="BS31" s="165">
        <f t="shared" ref="BS31" si="117">BS30-$A$31</f>
        <v>-0.02</v>
      </c>
      <c r="BT31" s="165">
        <f t="shared" ref="BT31" si="118">BT30-$A$31</f>
        <v>-1.7000000000000001E-2</v>
      </c>
      <c r="BU31" s="165">
        <f t="shared" ref="BU31" si="119">BU30-$A$31</f>
        <v>-1.9E-2</v>
      </c>
      <c r="BV31" s="165">
        <f t="shared" ref="BV31" si="120">BV30-$A$31</f>
        <v>-1.2999999999999999E-2</v>
      </c>
      <c r="BW31" s="165">
        <f t="shared" ref="BW31" si="121">BW30-$A$31</f>
        <v>-1.2999999999999999E-2</v>
      </c>
      <c r="BX31" s="165">
        <f t="shared" ref="BX31" si="122">BX30-$A$31</f>
        <v>-1.4999999999999999E-2</v>
      </c>
      <c r="BY31" s="165">
        <f t="shared" ref="BY31" si="123">BY30-$A$31</f>
        <v>-1.2999999999999999E-2</v>
      </c>
      <c r="BZ31" s="165">
        <f t="shared" ref="BZ31" si="124">BZ30-$A$31</f>
        <v>-1.4999999999999999E-2</v>
      </c>
      <c r="CA31" s="165">
        <f t="shared" ref="CA31" si="125">CA30-$A$31</f>
        <v>-1.4999999999999999E-2</v>
      </c>
      <c r="CB31" s="172">
        <f>CB28-CB30</f>
        <v>0</v>
      </c>
      <c r="CC31" s="172">
        <f t="shared" ref="CC31:CD31" si="126">CC28-CC30</f>
        <v>0</v>
      </c>
      <c r="CD31" s="172">
        <f t="shared" si="126"/>
        <v>0</v>
      </c>
    </row>
    <row r="32" spans="1:86" hidden="1" x14ac:dyDescent="0.2">
      <c r="B32" s="275" t="s">
        <v>191</v>
      </c>
      <c r="C32" s="275"/>
      <c r="D32" s="275"/>
      <c r="E32" s="275"/>
      <c r="F32" s="275"/>
      <c r="G32" s="275"/>
      <c r="I32" s="275" t="s">
        <v>192</v>
      </c>
      <c r="J32" s="275"/>
      <c r="K32" s="275"/>
      <c r="L32" s="275"/>
      <c r="M32" s="275"/>
      <c r="N32" s="275"/>
      <c r="O32" s="171"/>
      <c r="P32" s="275" t="s">
        <v>193</v>
      </c>
      <c r="Q32" s="275"/>
      <c r="R32" s="275"/>
      <c r="S32" s="275"/>
      <c r="T32" s="275"/>
      <c r="U32" s="275"/>
      <c r="V32" s="171"/>
      <c r="W32" s="275" t="s">
        <v>151</v>
      </c>
      <c r="X32" s="275"/>
      <c r="Y32" s="275"/>
      <c r="Z32" s="275"/>
      <c r="AA32" s="275"/>
      <c r="AB32" s="275"/>
      <c r="AC32" s="171"/>
      <c r="AD32" s="255" t="s">
        <v>153</v>
      </c>
      <c r="AE32" s="256"/>
      <c r="AF32" s="256"/>
      <c r="AG32" s="256"/>
      <c r="AH32" s="256"/>
      <c r="AI32" s="272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BA32" s="102"/>
      <c r="BB32" s="171"/>
      <c r="BC32" s="171"/>
      <c r="BD32" s="16"/>
      <c r="BJ32" s="102"/>
      <c r="BK32" s="171"/>
      <c r="BL32" s="171"/>
      <c r="BM32" s="171"/>
      <c r="BN32" s="171"/>
      <c r="BO32" s="171"/>
      <c r="BP32" s="171"/>
      <c r="BQ32" s="171"/>
      <c r="BR32" s="171"/>
      <c r="BS32" s="171"/>
      <c r="BT32" s="171"/>
      <c r="BU32" s="171"/>
      <c r="BV32" s="171"/>
      <c r="BW32" s="171"/>
      <c r="BX32" s="171"/>
      <c r="BY32" s="171"/>
      <c r="BZ32" s="171"/>
      <c r="CA32" s="171"/>
      <c r="CG32" s="171"/>
      <c r="CH32" s="171"/>
    </row>
    <row r="33" spans="1:87" hidden="1" x14ac:dyDescent="0.2">
      <c r="A33" s="16"/>
      <c r="B33" s="171">
        <f>'ВЭС, ВПМЭС'!U78</f>
        <v>49.2</v>
      </c>
      <c r="C33" s="163">
        <f>'ВЭС, ВПМЭС'!V78</f>
        <v>49.8</v>
      </c>
      <c r="D33" s="163">
        <f>'ВЭС, ВПМЭС'!W78</f>
        <v>100</v>
      </c>
      <c r="E33" s="16">
        <f>'ВЭС, ВПМЭС'!X78</f>
        <v>4.8</v>
      </c>
      <c r="F33" s="16">
        <f>'ВЭС, ВПМЭС'!Y78</f>
        <v>8</v>
      </c>
      <c r="G33" s="16">
        <f>'ВЭС, ВПМЭС'!Z78</f>
        <v>7.1</v>
      </c>
      <c r="I33" s="171">
        <f>'ЧЭС, ВПМЭС'!U65</f>
        <v>49.2</v>
      </c>
      <c r="J33" s="163">
        <f>'ЧЭС, ВПМЭС'!V65</f>
        <v>49.8</v>
      </c>
      <c r="K33" s="163">
        <f>'ЧЭС, ВПМЭС'!W65</f>
        <v>100</v>
      </c>
      <c r="L33" s="150">
        <f>'ЧЭС, ВПМЭС'!X65</f>
        <v>1.6</v>
      </c>
      <c r="M33" s="150">
        <f>'ЧЭС, ВПМЭС'!Y65</f>
        <v>1.8</v>
      </c>
      <c r="N33" s="150">
        <f>'ЧЭС, ВПМЭС'!Z65</f>
        <v>1.7</v>
      </c>
      <c r="P33" s="180">
        <f>ВУЭС!U23</f>
        <v>48.6</v>
      </c>
      <c r="Q33" s="164">
        <f>ВУЭС!V23</f>
        <v>49.8</v>
      </c>
      <c r="R33" s="164">
        <f>ВУЭС!W23</f>
        <v>65</v>
      </c>
      <c r="S33" s="99">
        <f>ВУЭС!X23</f>
        <v>0.5</v>
      </c>
      <c r="T33" s="99">
        <f>ВУЭС!Y23</f>
        <v>0.8</v>
      </c>
      <c r="U33" s="99">
        <f>ВУЭС!Z23</f>
        <v>0.8</v>
      </c>
      <c r="W33" s="180">
        <f>ТЭС!U25</f>
        <v>49.2</v>
      </c>
      <c r="X33" s="164">
        <f>ТЭС!V25</f>
        <v>49.8</v>
      </c>
      <c r="Y33" s="164">
        <f>ТЭС!W25</f>
        <v>100</v>
      </c>
      <c r="Z33" s="99">
        <f>ТЭС!X25</f>
        <v>1.6</v>
      </c>
      <c r="AA33" s="99">
        <f>ТЭС!Y25</f>
        <v>1.9</v>
      </c>
      <c r="AB33" s="99">
        <f>ТЭС!Z25</f>
        <v>1.7</v>
      </c>
      <c r="AD33" s="180">
        <f>КЭС!U35</f>
        <v>49.2</v>
      </c>
      <c r="AE33" s="164">
        <f>КЭС!V35</f>
        <v>49.8</v>
      </c>
      <c r="AF33" s="164">
        <f>КЭС!W35</f>
        <v>100</v>
      </c>
      <c r="AG33" s="178">
        <f>КЭС!X35</f>
        <v>5.3</v>
      </c>
      <c r="AH33" s="178">
        <f>КЭС!Y35</f>
        <v>5.9</v>
      </c>
      <c r="AI33" s="178">
        <f>КЭС!Z35</f>
        <v>5.6</v>
      </c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BA33" s="102"/>
      <c r="BD33" s="16"/>
      <c r="BJ33" s="102"/>
    </row>
    <row r="34" spans="1:87" hidden="1" x14ac:dyDescent="0.2">
      <c r="B34" s="171">
        <f>'ВЭС, ВПМЭС'!U79</f>
        <v>49.2</v>
      </c>
      <c r="C34" s="163">
        <f>'ВЭС, ВПМЭС'!V79</f>
        <v>49.8</v>
      </c>
      <c r="D34" s="163">
        <f>'ВЭС, ВПМЭС'!W79</f>
        <v>95</v>
      </c>
      <c r="E34" s="16">
        <f>'ВЭС, ВПМЭС'!X79</f>
        <v>3.6</v>
      </c>
      <c r="F34" s="16">
        <f>'ВЭС, ВПМЭС'!Y79</f>
        <v>6.2</v>
      </c>
      <c r="G34" s="16">
        <f>'ВЭС, ВПМЭС'!Z79</f>
        <v>4.8</v>
      </c>
      <c r="I34" s="171">
        <f>'ЧЭС, ВПМЭС'!U66</f>
        <v>49.2</v>
      </c>
      <c r="J34" s="163">
        <f>'ЧЭС, ВПМЭС'!V66</f>
        <v>49.8</v>
      </c>
      <c r="K34" s="163">
        <f>'ЧЭС, ВПМЭС'!W66</f>
        <v>95</v>
      </c>
      <c r="L34" s="150">
        <f>'ЧЭС, ВПМЭС'!X66</f>
        <v>4.3</v>
      </c>
      <c r="M34" s="150">
        <f>'ЧЭС, ВПМЭС'!Y66</f>
        <v>4.5999999999999996</v>
      </c>
      <c r="N34" s="150">
        <f>'ЧЭС, ВПМЭС'!Z66</f>
        <v>4.3</v>
      </c>
      <c r="P34" s="180">
        <f>ВУЭС!U24</f>
        <v>48.5</v>
      </c>
      <c r="Q34" s="164">
        <f>ВУЭС!V24</f>
        <v>49.8</v>
      </c>
      <c r="R34" s="164">
        <f>ВУЭС!W24</f>
        <v>55</v>
      </c>
      <c r="S34" s="99">
        <f>ВУЭС!X24</f>
        <v>9.6</v>
      </c>
      <c r="T34" s="99">
        <f>ВУЭС!Y24</f>
        <v>11.6</v>
      </c>
      <c r="U34" s="99">
        <f>ВУЭС!Z24</f>
        <v>4.5</v>
      </c>
      <c r="W34" s="180">
        <f>ТЭС!U26</f>
        <v>49.2</v>
      </c>
      <c r="X34" s="164">
        <f>ТЭС!V26</f>
        <v>49.8</v>
      </c>
      <c r="Y34" s="164">
        <f>ТЭС!W26</f>
        <v>95</v>
      </c>
      <c r="Z34" s="99">
        <f>ТЭС!X26</f>
        <v>3.7</v>
      </c>
      <c r="AA34" s="99">
        <f>ТЭС!Y26</f>
        <v>3.9</v>
      </c>
      <c r="AB34" s="99">
        <f>ТЭС!Z26</f>
        <v>3.8</v>
      </c>
      <c r="AD34" s="180">
        <f>КЭС!U36</f>
        <v>49.1</v>
      </c>
      <c r="AE34" s="164">
        <f>КЭС!V36</f>
        <v>49.8</v>
      </c>
      <c r="AF34" s="164">
        <f>КЭС!W36</f>
        <v>95</v>
      </c>
      <c r="AG34" s="178">
        <f>КЭС!X36</f>
        <v>1.6</v>
      </c>
      <c r="AH34" s="178">
        <f>КЭС!Y36</f>
        <v>1.9</v>
      </c>
      <c r="AI34" s="178">
        <f>КЭС!Z36</f>
        <v>1.7</v>
      </c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BA34" s="102"/>
      <c r="BD34" s="16"/>
      <c r="BJ34" s="102"/>
    </row>
    <row r="35" spans="1:87" hidden="1" x14ac:dyDescent="0.2">
      <c r="B35" s="171">
        <f>'ВЭС, ВПМЭС'!U80</f>
        <v>49.1</v>
      </c>
      <c r="C35" s="163">
        <f>'ВЭС, ВПМЭС'!V80</f>
        <v>49.8</v>
      </c>
      <c r="D35" s="163">
        <f>'ВЭС, ВПМЭС'!W80</f>
        <v>95</v>
      </c>
      <c r="E35" s="16">
        <f>'ВЭС, ВПМЭС'!X80</f>
        <v>1.5</v>
      </c>
      <c r="F35" s="16">
        <f>'ВЭС, ВПМЭС'!Y80</f>
        <v>1.7</v>
      </c>
      <c r="G35" s="16">
        <f>'ВЭС, ВПМЭС'!Z80</f>
        <v>1.6</v>
      </c>
      <c r="I35" s="171">
        <f>'ЧЭС, ВПМЭС'!U67</f>
        <v>49.1</v>
      </c>
      <c r="J35" s="163">
        <f>'ЧЭС, ВПМЭС'!V67</f>
        <v>49.8</v>
      </c>
      <c r="K35" s="163">
        <f>'ЧЭС, ВПМЭС'!W67</f>
        <v>90</v>
      </c>
      <c r="L35" s="150">
        <f>'ЧЭС, ВПМЭС'!X67</f>
        <v>9.6999999999999993</v>
      </c>
      <c r="M35" s="150">
        <f>'ЧЭС, ВПМЭС'!Y67</f>
        <v>9.8000000000000007</v>
      </c>
      <c r="N35" s="150">
        <f>'ЧЭС, ВПМЭС'!Z67</f>
        <v>9.1999999999999993</v>
      </c>
      <c r="P35" s="180"/>
      <c r="Q35" s="164"/>
      <c r="R35" s="164"/>
      <c r="S35" s="132">
        <f>SUM(S33:S34)</f>
        <v>10.1</v>
      </c>
      <c r="T35" s="132">
        <f>SUM(T33:T34)</f>
        <v>12.4</v>
      </c>
      <c r="U35" s="132">
        <f>SUM(U33:U34)</f>
        <v>5.3</v>
      </c>
      <c r="W35" s="180">
        <f>ТЭС!U27</f>
        <v>48.8</v>
      </c>
      <c r="X35" s="164">
        <f>ТЭС!V27</f>
        <v>49.8</v>
      </c>
      <c r="Y35" s="164">
        <f>ТЭС!W27</f>
        <v>80</v>
      </c>
      <c r="Z35" s="99">
        <f>ТЭС!X27</f>
        <v>14.2</v>
      </c>
      <c r="AA35" s="99">
        <f>ТЭС!Y27</f>
        <v>15.1</v>
      </c>
      <c r="AB35" s="99">
        <f>ТЭС!Z27</f>
        <v>14.6</v>
      </c>
      <c r="AD35" s="180">
        <f>КЭС!U37</f>
        <v>49.1</v>
      </c>
      <c r="AE35" s="164">
        <f>КЭС!V37</f>
        <v>49.8</v>
      </c>
      <c r="AF35" s="164">
        <f>КЭС!W37</f>
        <v>90</v>
      </c>
      <c r="AG35" s="178">
        <f>КЭС!X37</f>
        <v>3.6</v>
      </c>
      <c r="AH35" s="178">
        <f>КЭС!Y37</f>
        <v>3.7</v>
      </c>
      <c r="AI35" s="178">
        <f>КЭС!Z37</f>
        <v>3.7</v>
      </c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BA35" s="102"/>
      <c r="BD35" s="16"/>
      <c r="BJ35" s="171"/>
      <c r="CB35" s="171"/>
      <c r="CC35" s="102"/>
      <c r="CE35" s="171"/>
      <c r="CF35" s="102"/>
      <c r="CI35" s="102"/>
    </row>
    <row r="36" spans="1:87" hidden="1" x14ac:dyDescent="0.2">
      <c r="B36" s="171">
        <f>'ВЭС, ВПМЭС'!U81</f>
        <v>49.1</v>
      </c>
      <c r="C36" s="163">
        <f>'ВЭС, ВПМЭС'!V81</f>
        <v>49.8</v>
      </c>
      <c r="D36" s="163">
        <f>'ВЭС, ВПМЭС'!W81</f>
        <v>90</v>
      </c>
      <c r="E36" s="16">
        <f>'ВЭС, ВПМЭС'!X81</f>
        <v>6.4</v>
      </c>
      <c r="F36" s="16">
        <f>'ВЭС, ВПМЭС'!Y81</f>
        <v>6.6</v>
      </c>
      <c r="G36" s="16">
        <f>'ВЭС, ВПМЭС'!Z81</f>
        <v>6.3</v>
      </c>
      <c r="I36" s="171">
        <f>'ЧЭС, ВПМЭС'!U68</f>
        <v>48.7</v>
      </c>
      <c r="J36" s="163">
        <f>'ЧЭС, ВПМЭС'!V68</f>
        <v>49.8</v>
      </c>
      <c r="K36" s="163">
        <f>'ЧЭС, ВПМЭС'!W68</f>
        <v>75</v>
      </c>
      <c r="L36" s="150">
        <f>'ЧЭС, ВПМЭС'!X68</f>
        <v>2.2999999999999998</v>
      </c>
      <c r="M36" s="150">
        <f>'ЧЭС, ВПМЭС'!Y68</f>
        <v>2.5</v>
      </c>
      <c r="N36" s="150">
        <f>'ЧЭС, ВПМЭС'!Z68</f>
        <v>2.4</v>
      </c>
      <c r="P36" s="171"/>
      <c r="Q36" s="171"/>
      <c r="R36" s="171"/>
      <c r="S36" s="132">
        <f>ВУЭС!X25</f>
        <v>10.1</v>
      </c>
      <c r="T36" s="132">
        <f>ВУЭС!Y25</f>
        <v>12.4</v>
      </c>
      <c r="U36" s="132">
        <f>ВУЭС!Z25</f>
        <v>5.3</v>
      </c>
      <c r="W36" s="180">
        <f>ТЭС!U28</f>
        <v>48.6</v>
      </c>
      <c r="X36" s="164">
        <f>ТЭС!V28</f>
        <v>49.8</v>
      </c>
      <c r="Y36" s="164">
        <f>ТЭС!W28</f>
        <v>60</v>
      </c>
      <c r="Z36" s="99">
        <f>ТЭС!X28</f>
        <v>3.5</v>
      </c>
      <c r="AA36" s="99">
        <f>ТЭС!Y28</f>
        <v>3.9</v>
      </c>
      <c r="AB36" s="99">
        <f>ТЭС!Z28</f>
        <v>3.6</v>
      </c>
      <c r="AD36" s="180">
        <f>КЭС!U38</f>
        <v>49.1</v>
      </c>
      <c r="AE36" s="164">
        <f>КЭС!V38</f>
        <v>49.8</v>
      </c>
      <c r="AF36" s="164">
        <f>КЭС!W38</f>
        <v>85</v>
      </c>
      <c r="AG36" s="178">
        <f>КЭС!X38</f>
        <v>14.4</v>
      </c>
      <c r="AH36" s="178">
        <f>КЭС!Y38</f>
        <v>14.3</v>
      </c>
      <c r="AI36" s="178">
        <f>КЭС!Z38</f>
        <v>13.5</v>
      </c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BA36" s="171"/>
      <c r="BD36" s="16"/>
      <c r="BJ36" s="171"/>
    </row>
    <row r="37" spans="1:87" hidden="1" x14ac:dyDescent="0.2">
      <c r="B37" s="171">
        <f>'ВЭС, ВПМЭС'!U82</f>
        <v>49.1</v>
      </c>
      <c r="C37" s="163">
        <f>'ВЭС, ВПМЭС'!V82</f>
        <v>49.8</v>
      </c>
      <c r="D37" s="163">
        <f>'ВЭС, ВПМЭС'!W82</f>
        <v>85</v>
      </c>
      <c r="E37" s="16">
        <f>'ВЭС, ВПМЭС'!X82</f>
        <v>5.9</v>
      </c>
      <c r="F37" s="16">
        <f>'ВЭС, ВПМЭС'!Y82</f>
        <v>6.2</v>
      </c>
      <c r="G37" s="16">
        <f>'ВЭС, ВПМЭС'!Z82</f>
        <v>5.7</v>
      </c>
      <c r="I37" s="171">
        <f>'ЧЭС, ВПМЭС'!U69</f>
        <v>48.7</v>
      </c>
      <c r="J37" s="163">
        <f>'ЧЭС, ВПМЭС'!V69</f>
        <v>49.8</v>
      </c>
      <c r="K37" s="163">
        <f>'ЧЭС, ВПМЭС'!W69</f>
        <v>70</v>
      </c>
      <c r="L37" s="150">
        <f>'ЧЭС, ВПМЭС'!X69</f>
        <v>4</v>
      </c>
      <c r="M37" s="150">
        <f>'ЧЭС, ВПМЭС'!Y69</f>
        <v>4.2</v>
      </c>
      <c r="N37" s="150">
        <f>'ЧЭС, ВПМЭС'!Z69</f>
        <v>4.0999999999999996</v>
      </c>
      <c r="P37" s="171"/>
      <c r="Q37" s="171"/>
      <c r="R37" s="171"/>
      <c r="S37" s="186">
        <f>S35-S36</f>
        <v>0</v>
      </c>
      <c r="T37" s="186">
        <f t="shared" ref="T37" si="127">T35-T36</f>
        <v>0</v>
      </c>
      <c r="U37" s="186">
        <f t="shared" ref="U37" si="128">U35-U36</f>
        <v>0</v>
      </c>
      <c r="W37" s="180">
        <f>ТЭС!U29</f>
        <v>48.2</v>
      </c>
      <c r="X37" s="164">
        <f>ТЭС!V29</f>
        <v>49.8</v>
      </c>
      <c r="Y37" s="164">
        <f>ТЭС!W29</f>
        <v>25</v>
      </c>
      <c r="Z37" s="99">
        <f>ТЭС!X29</f>
        <v>1</v>
      </c>
      <c r="AA37" s="99">
        <f>ТЭС!Y29</f>
        <v>1.5</v>
      </c>
      <c r="AB37" s="99">
        <f>ТЭС!Z29</f>
        <v>1.1000000000000001</v>
      </c>
      <c r="AD37" s="180">
        <f>КЭС!U39</f>
        <v>48.7</v>
      </c>
      <c r="AE37" s="164">
        <f>КЭС!V39</f>
        <v>49.8</v>
      </c>
      <c r="AF37" s="164">
        <f>КЭС!W39</f>
        <v>70</v>
      </c>
      <c r="AG37" s="178">
        <f>КЭС!X39</f>
        <v>5.0999999999999996</v>
      </c>
      <c r="AH37" s="178">
        <f>КЭС!Y39</f>
        <v>5.5</v>
      </c>
      <c r="AI37" s="178">
        <f>КЭС!Z39</f>
        <v>5.3</v>
      </c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</row>
    <row r="38" spans="1:87" hidden="1" x14ac:dyDescent="0.2">
      <c r="B38" s="171">
        <f>'ВЭС, ВПМЭС'!U83</f>
        <v>48.7</v>
      </c>
      <c r="C38" s="163">
        <f>'ВЭС, ВПМЭС'!V83</f>
        <v>49.8</v>
      </c>
      <c r="D38" s="163">
        <f>'ВЭС, ВПМЭС'!W83</f>
        <v>75</v>
      </c>
      <c r="E38" s="16">
        <f>'ВЭС, ВПМЭС'!X83</f>
        <v>14.2</v>
      </c>
      <c r="F38" s="16">
        <f>'ВЭС, ВПМЭС'!Y83</f>
        <v>14.6</v>
      </c>
      <c r="G38" s="16">
        <f>'ВЭС, ВПМЭС'!Z83</f>
        <v>14.3</v>
      </c>
      <c r="I38" s="171">
        <f>'ЧЭС, ВПМЭС'!U70</f>
        <v>48.6</v>
      </c>
      <c r="J38" s="163">
        <f>'ЧЭС, ВПМЭС'!V70</f>
        <v>49.8</v>
      </c>
      <c r="K38" s="163">
        <f>'ЧЭС, ВПМЭС'!W70</f>
        <v>65</v>
      </c>
      <c r="L38" s="150">
        <f>'ЧЭС, ВПМЭС'!X70</f>
        <v>13</v>
      </c>
      <c r="M38" s="150">
        <f>'ЧЭС, ВПМЭС'!Y70</f>
        <v>13.3</v>
      </c>
      <c r="N38" s="150">
        <f>'ЧЭС, ВПМЭС'!Z70</f>
        <v>12.8</v>
      </c>
      <c r="P38" s="171"/>
      <c r="Q38" s="171"/>
      <c r="W38" s="180">
        <f>ТЭС!U30</f>
        <v>47.5</v>
      </c>
      <c r="X38" s="164">
        <f>ТЭС!V30</f>
        <v>49.7</v>
      </c>
      <c r="Y38" s="164">
        <f>ТЭС!W30</f>
        <v>25</v>
      </c>
      <c r="Z38" s="99">
        <f>ТЭС!X30</f>
        <v>0.3</v>
      </c>
      <c r="AA38" s="99">
        <f>ТЭС!Y30</f>
        <v>1.4</v>
      </c>
      <c r="AB38" s="99">
        <f>ТЭС!Z30</f>
        <v>1.1000000000000001</v>
      </c>
      <c r="AD38" s="132">
        <f>КЭС!U40</f>
        <v>48</v>
      </c>
      <c r="AE38" s="164">
        <f>КЭС!V40</f>
        <v>49.7</v>
      </c>
      <c r="AF38" s="164">
        <f>КЭС!W40</f>
        <v>50</v>
      </c>
      <c r="AG38" s="178">
        <f>КЭС!X40</f>
        <v>6.2</v>
      </c>
      <c r="AH38" s="178">
        <f>КЭС!Y40</f>
        <v>6.4</v>
      </c>
      <c r="AI38" s="178">
        <f>КЭС!Z40</f>
        <v>6.3</v>
      </c>
      <c r="AJ38" s="132"/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/>
    </row>
    <row r="39" spans="1:87" hidden="1" x14ac:dyDescent="0.2">
      <c r="B39" s="171">
        <f>'ВЭС, ВПМЭС'!U84</f>
        <v>48.7</v>
      </c>
      <c r="C39" s="163">
        <f>'ВЭС, ВПМЭС'!V84</f>
        <v>49.8</v>
      </c>
      <c r="D39" s="163">
        <f>'ВЭС, ВПМЭС'!W84</f>
        <v>70</v>
      </c>
      <c r="E39" s="16">
        <f>'ВЭС, ВПМЭС'!X84</f>
        <v>7.4</v>
      </c>
      <c r="F39" s="16">
        <f>'ВЭС, ВПМЭС'!Y84</f>
        <v>7.6</v>
      </c>
      <c r="G39" s="16">
        <f>'ВЭС, ВПМЭС'!Z84</f>
        <v>7.5</v>
      </c>
      <c r="I39" s="171">
        <f>'ЧЭС, ВПМЭС'!U71</f>
        <v>48.6</v>
      </c>
      <c r="J39" s="163">
        <f>'ЧЭС, ВПМЭС'!V71</f>
        <v>49.8</v>
      </c>
      <c r="K39" s="163">
        <f>'ЧЭС, ВПМЭС'!W71</f>
        <v>60</v>
      </c>
      <c r="L39" s="150">
        <f>'ЧЭС, ВПМЭС'!X71</f>
        <v>13.3</v>
      </c>
      <c r="M39" s="150">
        <f>'ЧЭС, ВПМЭС'!Y71</f>
        <v>13.8</v>
      </c>
      <c r="N39" s="150">
        <f>'ЧЭС, ВПМЭС'!Z71</f>
        <v>13.2</v>
      </c>
      <c r="P39" s="171"/>
      <c r="Q39" s="171"/>
      <c r="W39" s="180">
        <f>ТЭС!U31</f>
        <v>47.4</v>
      </c>
      <c r="X39" s="164">
        <f>ТЭС!V31</f>
        <v>49.7</v>
      </c>
      <c r="Y39" s="164">
        <f>ТЭС!W31</f>
        <v>20</v>
      </c>
      <c r="Z39" s="99">
        <f>ТЭС!X31</f>
        <v>0.9</v>
      </c>
      <c r="AA39" s="99">
        <f>ТЭС!Y31</f>
        <v>4.5</v>
      </c>
      <c r="AB39" s="99">
        <f>ТЭС!Z31</f>
        <v>2.2999999999999998</v>
      </c>
      <c r="AD39" s="180"/>
      <c r="AE39" s="180"/>
      <c r="AF39" s="180"/>
      <c r="AG39" s="180">
        <f>SUM(AG33:AG38)</f>
        <v>36.200000000000003</v>
      </c>
      <c r="AH39" s="180">
        <f t="shared" ref="AH39:AI39" si="129">SUM(AH33:AH38)</f>
        <v>37.700000000000003</v>
      </c>
      <c r="AI39" s="180">
        <f t="shared" si="129"/>
        <v>36.1</v>
      </c>
      <c r="AJ39" s="178"/>
      <c r="AK39" s="178"/>
      <c r="AL39" s="178"/>
      <c r="AM39" s="178"/>
      <c r="AN39" s="178"/>
      <c r="AO39" s="178"/>
      <c r="AP39" s="178"/>
      <c r="AQ39" s="178"/>
      <c r="AR39" s="178"/>
      <c r="AS39" s="178"/>
      <c r="AT39" s="178"/>
      <c r="AU39" s="178"/>
      <c r="AV39" s="178"/>
      <c r="AW39" s="178"/>
      <c r="AX39" s="178"/>
    </row>
    <row r="40" spans="1:87" hidden="1" x14ac:dyDescent="0.2">
      <c r="B40" s="171">
        <f>'ВЭС, ВПМЭС'!U85</f>
        <v>48.5</v>
      </c>
      <c r="C40" s="163">
        <f>'ВЭС, ВПМЭС'!V85</f>
        <v>49.8</v>
      </c>
      <c r="D40" s="163">
        <f>'ВЭС, ВПМЭС'!W85</f>
        <v>55</v>
      </c>
      <c r="E40" s="16">
        <f>'ВЭС, ВПМЭС'!X85</f>
        <v>9</v>
      </c>
      <c r="F40" s="16">
        <f>'ВЭС, ВПМЭС'!Y85</f>
        <v>11.4</v>
      </c>
      <c r="G40" s="16">
        <f>'ВЭС, ВПМЭС'!Z85</f>
        <v>10.6</v>
      </c>
      <c r="I40" s="171">
        <f>'ЧЭС, ВПМЭС'!U72</f>
        <v>48.5</v>
      </c>
      <c r="J40" s="163">
        <f>'ЧЭС, ВПМЭС'!V72</f>
        <v>49.8</v>
      </c>
      <c r="K40" s="163">
        <f>'ЧЭС, ВПМЭС'!W72</f>
        <v>50</v>
      </c>
      <c r="L40" s="150">
        <f>'ЧЭС, ВПМЭС'!X72</f>
        <v>19</v>
      </c>
      <c r="M40" s="150">
        <f>'ЧЭС, ВПМЭС'!Y72</f>
        <v>19.2</v>
      </c>
      <c r="N40" s="150">
        <f>'ЧЭС, ВПМЭС'!Z72</f>
        <v>19.3</v>
      </c>
      <c r="P40" s="171"/>
      <c r="Q40" s="171"/>
      <c r="W40" s="180"/>
      <c r="X40" s="180"/>
      <c r="Y40" s="180"/>
      <c r="Z40" s="132">
        <f>SUM(Z33:Z39)</f>
        <v>25.2</v>
      </c>
      <c r="AA40" s="132">
        <f t="shared" ref="AA40:AB40" si="130">SUM(AA33:AA39)</f>
        <v>32.200000000000003</v>
      </c>
      <c r="AB40" s="132">
        <f t="shared" si="130"/>
        <v>28.2</v>
      </c>
      <c r="AG40" s="132">
        <f>КЭС!X41</f>
        <v>36.200000000000003</v>
      </c>
      <c r="AH40" s="132">
        <f>КЭС!Y41</f>
        <v>37.700000000000003</v>
      </c>
      <c r="AI40" s="132">
        <f>КЭС!Z41</f>
        <v>36.1</v>
      </c>
    </row>
    <row r="41" spans="1:87" hidden="1" x14ac:dyDescent="0.2">
      <c r="B41" s="171">
        <f>'ВЭС, ВПМЭС'!U86</f>
        <v>48.4</v>
      </c>
      <c r="C41" s="163">
        <f>'ВЭС, ВПМЭС'!V86</f>
        <v>49.8</v>
      </c>
      <c r="D41" s="163">
        <f>'ВЭС, ВПМЭС'!W86</f>
        <v>45</v>
      </c>
      <c r="E41" s="16">
        <f>'ВЭС, ВПМЭС'!X86</f>
        <v>8.6999999999999993</v>
      </c>
      <c r="F41" s="16">
        <f>'ВЭС, ВПМЭС'!Y86</f>
        <v>11.2</v>
      </c>
      <c r="G41" s="16">
        <f>'ВЭС, ВПМЭС'!Z86</f>
        <v>9.6999999999999993</v>
      </c>
      <c r="I41" s="171">
        <f>'ЧЭС, ВПМЭС'!U73</f>
        <v>48.5</v>
      </c>
      <c r="J41" s="163">
        <f>'ЧЭС, ВПМЭС'!V73</f>
        <v>49.8</v>
      </c>
      <c r="K41" s="163">
        <f>'ЧЭС, ВПМЭС'!W73</f>
        <v>45</v>
      </c>
      <c r="L41" s="150">
        <f>'ЧЭС, ВПМЭС'!X73</f>
        <v>5.2</v>
      </c>
      <c r="M41" s="150">
        <f>'ЧЭС, ВПМЭС'!Y73</f>
        <v>5.6</v>
      </c>
      <c r="N41" s="150">
        <f>'ЧЭС, ВПМЭС'!Z73</f>
        <v>5.3</v>
      </c>
      <c r="P41" s="171"/>
      <c r="Q41" s="171"/>
      <c r="W41" s="180"/>
      <c r="X41" s="180"/>
      <c r="Y41" s="180"/>
      <c r="Z41" s="132">
        <f>ТЭС!X32</f>
        <v>25.2</v>
      </c>
      <c r="AA41" s="132">
        <f>ТЭС!Y32</f>
        <v>32.200000000000003</v>
      </c>
      <c r="AB41" s="132">
        <f>ТЭС!Z32</f>
        <v>28.2</v>
      </c>
      <c r="AG41" s="186">
        <f>AG39-AG40</f>
        <v>0</v>
      </c>
      <c r="AH41" s="186">
        <f t="shared" ref="AH41" si="131">AH39-AH40</f>
        <v>0</v>
      </c>
      <c r="AI41" s="186">
        <f t="shared" ref="AI41" si="132">AI39-AI40</f>
        <v>0</v>
      </c>
    </row>
    <row r="42" spans="1:87" hidden="1" x14ac:dyDescent="0.2">
      <c r="B42" s="171">
        <f>'ВЭС, ВПМЭС'!U87</f>
        <v>48.4</v>
      </c>
      <c r="C42" s="163">
        <f>'ВЭС, ВПМЭС'!V87</f>
        <v>49.8</v>
      </c>
      <c r="D42" s="163">
        <f>'ВЭС, ВПМЭС'!W87</f>
        <v>35</v>
      </c>
      <c r="E42" s="16">
        <f>'ВЭС, ВПМЭС'!X87</f>
        <v>3.2</v>
      </c>
      <c r="F42" s="16">
        <f>'ВЭС, ВПМЭС'!Y87</f>
        <v>3.4</v>
      </c>
      <c r="G42" s="16">
        <f>'ВЭС, ВПМЭС'!Z87</f>
        <v>3.3</v>
      </c>
      <c r="I42" s="171">
        <f>'ЧЭС, ВПМЭС'!U74</f>
        <v>48.4</v>
      </c>
      <c r="J42" s="163">
        <f>'ЧЭС, ВПМЭС'!V74</f>
        <v>49.8</v>
      </c>
      <c r="K42" s="163">
        <f>'ЧЭС, ВПМЭС'!W74</f>
        <v>45</v>
      </c>
      <c r="L42" s="150">
        <f>'ЧЭС, ВПМЭС'!X74</f>
        <v>3.2</v>
      </c>
      <c r="M42" s="150">
        <f>'ЧЭС, ВПМЭС'!Y74</f>
        <v>3.5</v>
      </c>
      <c r="N42" s="150">
        <f>'ЧЭС, ВПМЭС'!Z74</f>
        <v>3.3</v>
      </c>
      <c r="P42" s="171"/>
      <c r="Q42" s="171"/>
      <c r="Z42" s="186">
        <f>Z40-Z41</f>
        <v>0</v>
      </c>
      <c r="AA42" s="186">
        <f t="shared" ref="AA42:AB42" si="133">AA40-AA41</f>
        <v>0</v>
      </c>
      <c r="AB42" s="186">
        <f t="shared" si="133"/>
        <v>0</v>
      </c>
    </row>
    <row r="43" spans="1:87" hidden="1" x14ac:dyDescent="0.2">
      <c r="B43" s="171">
        <f>'ВЭС, ВПМЭС'!U88</f>
        <v>48.3</v>
      </c>
      <c r="C43" s="163">
        <f>'ВЭС, ВПМЭС'!V88</f>
        <v>49.8</v>
      </c>
      <c r="D43" s="163">
        <f>'ВЭС, ВПМЭС'!W88</f>
        <v>35</v>
      </c>
      <c r="E43" s="16">
        <f>'ВЭС, ВПМЭС'!X88</f>
        <v>11.4</v>
      </c>
      <c r="F43" s="16">
        <f>'ВЭС, ВПМЭС'!Y88</f>
        <v>16.8</v>
      </c>
      <c r="G43" s="16">
        <f>'ВЭС, ВПМЭС'!Z88</f>
        <v>15.3</v>
      </c>
      <c r="I43" s="171">
        <f>'ЧЭС, ВПМЭС'!U75</f>
        <v>48.4</v>
      </c>
      <c r="J43" s="163">
        <f>'ЧЭС, ВПМЭС'!V75</f>
        <v>49.8</v>
      </c>
      <c r="K43" s="163">
        <f>'ЧЭС, ВПМЭС'!W75</f>
        <v>40</v>
      </c>
      <c r="L43" s="150">
        <f>'ЧЭС, ВПМЭС'!X75</f>
        <v>14.1</v>
      </c>
      <c r="M43" s="150">
        <f>'ЧЭС, ВПМЭС'!Y75</f>
        <v>14.3</v>
      </c>
      <c r="N43" s="150">
        <f>'ЧЭС, ВПМЭС'!Z75</f>
        <v>16.3</v>
      </c>
      <c r="P43" s="171"/>
      <c r="Q43" s="171"/>
    </row>
    <row r="44" spans="1:87" hidden="1" x14ac:dyDescent="0.2">
      <c r="B44" s="171">
        <f>'ВЭС, ВПМЭС'!U89</f>
        <v>48.3</v>
      </c>
      <c r="C44" s="163">
        <f>'ВЭС, ВПМЭС'!V89</f>
        <v>49.8</v>
      </c>
      <c r="D44" s="163">
        <f>'ВЭС, ВПМЭС'!W89</f>
        <v>25</v>
      </c>
      <c r="E44" s="16">
        <f>'ВЭС, ВПМЭС'!X89</f>
        <v>4.0999999999999996</v>
      </c>
      <c r="F44" s="16">
        <f>'ВЭС, ВПМЭС'!Y89</f>
        <v>4.3</v>
      </c>
      <c r="G44" s="16">
        <f>'ВЭС, ВПМЭС'!Z89</f>
        <v>4.2</v>
      </c>
      <c r="I44" s="171">
        <f>'ЧЭС, ВПМЭС'!U76</f>
        <v>48.3</v>
      </c>
      <c r="J44" s="163">
        <f>'ЧЭС, ВПМЭС'!V76</f>
        <v>49.8</v>
      </c>
      <c r="K44" s="163">
        <f>'ЧЭС, ВПМЭС'!W76</f>
        <v>30</v>
      </c>
      <c r="L44" s="150">
        <f>'ЧЭС, ВПМЭС'!X76</f>
        <v>15.2</v>
      </c>
      <c r="M44" s="150">
        <f>'ЧЭС, ВПМЭС'!Y76</f>
        <v>17.8</v>
      </c>
      <c r="N44" s="150">
        <f>'ЧЭС, ВПМЭС'!Z76</f>
        <v>16.5</v>
      </c>
      <c r="P44" s="171"/>
      <c r="Q44" s="171"/>
    </row>
    <row r="45" spans="1:87" hidden="1" x14ac:dyDescent="0.2">
      <c r="B45" s="171">
        <f>'ВЭС, ВПМЭС'!U90</f>
        <v>48.2</v>
      </c>
      <c r="C45" s="163">
        <f>'ВЭС, ВПМЭС'!V90</f>
        <v>49.8</v>
      </c>
      <c r="D45" s="163">
        <f>'ВЭС, ВПМЭС'!W90</f>
        <v>25</v>
      </c>
      <c r="E45" s="16">
        <f>'ВЭС, ВПМЭС'!X90</f>
        <v>7.2</v>
      </c>
      <c r="F45" s="16">
        <f>'ВЭС, ВПМЭС'!Y90</f>
        <v>10.7</v>
      </c>
      <c r="G45" s="16">
        <f>'ВЭС, ВПМЭС'!Z90</f>
        <v>7.9</v>
      </c>
      <c r="I45" s="102">
        <f>'ЧЭС, ВПМЭС'!U77</f>
        <v>48</v>
      </c>
      <c r="J45" s="163">
        <f>'ЧЭС, ВПМЭС'!V77</f>
        <v>49.7</v>
      </c>
      <c r="K45" s="163">
        <f>'ЧЭС, ВПМЭС'!W77</f>
        <v>50</v>
      </c>
      <c r="L45" s="150">
        <f>'ЧЭС, ВПМЭС'!X77</f>
        <v>6.7</v>
      </c>
      <c r="M45" s="150">
        <f>'ЧЭС, ВПМЭС'!Y77</f>
        <v>8.1</v>
      </c>
      <c r="N45" s="150">
        <f>'ЧЭС, ВПМЭС'!Z77</f>
        <v>7.5</v>
      </c>
    </row>
    <row r="46" spans="1:87" hidden="1" x14ac:dyDescent="0.2">
      <c r="B46" s="171">
        <f>'ВЭС, ВПМЭС'!U91</f>
        <v>48.1</v>
      </c>
      <c r="C46" s="163">
        <f>'ВЭС, ВПМЭС'!V91</f>
        <v>49.7</v>
      </c>
      <c r="D46" s="163">
        <f>'ВЭС, ВПМЭС'!W91</f>
        <v>55</v>
      </c>
      <c r="E46" s="16">
        <f>'ВЭС, ВПМЭС'!X91</f>
        <v>12.8</v>
      </c>
      <c r="F46" s="16">
        <f>'ВЭС, ВПМЭС'!Y91</f>
        <v>15.8</v>
      </c>
      <c r="G46" s="16">
        <f>'ВЭС, ВПМЭС'!Z91</f>
        <v>15.8</v>
      </c>
      <c r="I46" s="102">
        <f>'ЧЭС, ВПМЭС'!U78</f>
        <v>48</v>
      </c>
      <c r="J46" s="163">
        <f>'ЧЭС, ВПМЭС'!V78</f>
        <v>49.7</v>
      </c>
      <c r="K46" s="163">
        <f>'ЧЭС, ВПМЭС'!W78</f>
        <v>45</v>
      </c>
      <c r="L46" s="150">
        <f>'ЧЭС, ВПМЭС'!X78</f>
        <v>3.4</v>
      </c>
      <c r="M46" s="150">
        <f>'ЧЭС, ВПМЭС'!Y78</f>
        <v>3.5</v>
      </c>
      <c r="N46" s="150">
        <f>'ЧЭС, ВПМЭС'!Z78</f>
        <v>3.4</v>
      </c>
    </row>
    <row r="47" spans="1:87" hidden="1" x14ac:dyDescent="0.2">
      <c r="B47" s="171">
        <f>'ВЭС, ВПМЭС'!U92</f>
        <v>47.8</v>
      </c>
      <c r="C47" s="163">
        <f>'ВЭС, ВПМЭС'!V92</f>
        <v>49.7</v>
      </c>
      <c r="D47" s="163">
        <f>'ВЭС, ВПМЭС'!W92</f>
        <v>45</v>
      </c>
      <c r="E47" s="16">
        <f>'ВЭС, ВПМЭС'!X92</f>
        <v>6</v>
      </c>
      <c r="F47" s="16">
        <f>'ВЭС, ВПМЭС'!Y92</f>
        <v>12.7</v>
      </c>
      <c r="G47" s="16">
        <f>'ВЭС, ВПМЭС'!Z92</f>
        <v>9</v>
      </c>
      <c r="I47" s="171">
        <f>'ЧЭС, ВПМЭС'!U79</f>
        <v>47.7</v>
      </c>
      <c r="J47" s="163">
        <f>'ЧЭС, ВПМЭС'!V79</f>
        <v>49.7</v>
      </c>
      <c r="K47" s="163">
        <f>'ЧЭС, ВПМЭС'!W79</f>
        <v>35</v>
      </c>
      <c r="L47" s="150">
        <f>'ЧЭС, ВПМЭС'!X79</f>
        <v>6.3</v>
      </c>
      <c r="M47" s="150">
        <f>'ЧЭС, ВПМЭС'!Y79</f>
        <v>7</v>
      </c>
      <c r="N47" s="150">
        <f>'ЧЭС, ВПМЭС'!Z79</f>
        <v>6.3</v>
      </c>
    </row>
    <row r="48" spans="1:87" hidden="1" x14ac:dyDescent="0.2">
      <c r="B48" s="171">
        <f>'ВЭС, ВПМЭС'!U93</f>
        <v>47.8</v>
      </c>
      <c r="C48" s="163">
        <f>'ВЭС, ВПМЭС'!V93</f>
        <v>49.7</v>
      </c>
      <c r="D48" s="163">
        <f>'ВЭС, ВПМЭС'!W93</f>
        <v>40</v>
      </c>
      <c r="E48" s="16">
        <f>'ВЭС, ВПМЭС'!X93</f>
        <v>14.5</v>
      </c>
      <c r="F48" s="16">
        <f>'ВЭС, ВПМЭС'!Y93</f>
        <v>20.5</v>
      </c>
      <c r="G48" s="16">
        <f>'ВЭС, ВПМЭС'!Z93</f>
        <v>16.600000000000001</v>
      </c>
      <c r="I48" s="171">
        <f>'ЧЭС, ВПМЭС'!U80</f>
        <v>47.3</v>
      </c>
      <c r="J48" s="163">
        <f>'ЧЭС, ВПМЭС'!V80</f>
        <v>49.7</v>
      </c>
      <c r="K48" s="163">
        <f>'ЧЭС, ВПМЭС'!W80</f>
        <v>15</v>
      </c>
      <c r="L48" s="150">
        <f>'ЧЭС, ВПМЭС'!X80</f>
        <v>7</v>
      </c>
      <c r="M48" s="150">
        <f>'ЧЭС, ВПМЭС'!Y80</f>
        <v>5.8</v>
      </c>
      <c r="N48" s="150">
        <f>'ЧЭС, ВПМЭС'!Z80</f>
        <v>8.6</v>
      </c>
    </row>
    <row r="49" spans="2:14" hidden="1" x14ac:dyDescent="0.2">
      <c r="B49" s="171">
        <f>'ВЭС, ВПМЭС'!U94</f>
        <v>47.7</v>
      </c>
      <c r="C49" s="163">
        <f>'ВЭС, ВПМЭС'!V94</f>
        <v>49.7</v>
      </c>
      <c r="D49" s="163">
        <f>'ВЭС, ВПМЭС'!W94</f>
        <v>35</v>
      </c>
      <c r="E49" s="16">
        <f>'ВЭС, ВПМЭС'!X94</f>
        <v>5.6</v>
      </c>
      <c r="F49" s="16">
        <f>'ВЭС, ВПМЭС'!Y94</f>
        <v>5.7</v>
      </c>
      <c r="G49" s="16">
        <f>'ВЭС, ВПМЭС'!Z94</f>
        <v>5.7</v>
      </c>
      <c r="I49" s="171"/>
      <c r="J49" s="163"/>
      <c r="K49" s="163"/>
      <c r="L49" s="102">
        <f>SUM(L33:L48)</f>
        <v>128.30000000000001</v>
      </c>
      <c r="M49" s="102">
        <f t="shared" ref="M49:N49" si="134">SUM(M33:M48)</f>
        <v>134.80000000000001</v>
      </c>
      <c r="N49" s="102">
        <f t="shared" si="134"/>
        <v>134.19999999999999</v>
      </c>
    </row>
    <row r="50" spans="2:14" hidden="1" x14ac:dyDescent="0.2">
      <c r="B50" s="171">
        <f>'ВЭС, ВПМЭС'!U95</f>
        <v>47.6</v>
      </c>
      <c r="C50" s="163">
        <f>'ВЭС, ВПМЭС'!V95</f>
        <v>49.7</v>
      </c>
      <c r="D50" s="163">
        <f>'ВЭС, ВПМЭС'!W95</f>
        <v>30</v>
      </c>
      <c r="E50" s="16">
        <f>'ВЭС, ВПМЭС'!X95</f>
        <v>14.2</v>
      </c>
      <c r="F50" s="16">
        <f>'ВЭС, ВПМЭС'!Y95</f>
        <v>14.4</v>
      </c>
      <c r="G50" s="16">
        <f>'ВЭС, ВПМЭС'!Z95</f>
        <v>14</v>
      </c>
      <c r="I50" s="171"/>
      <c r="J50" s="171"/>
      <c r="L50" s="102">
        <f>'ЧЭС, ВПМЭС'!X81</f>
        <v>128.30000000000001</v>
      </c>
      <c r="M50" s="102">
        <f>'ЧЭС, ВПМЭС'!Y81</f>
        <v>134.80000000000001</v>
      </c>
      <c r="N50" s="102">
        <f>'ЧЭС, ВПМЭС'!Z81</f>
        <v>134.19999999999999</v>
      </c>
    </row>
    <row r="51" spans="2:14" hidden="1" x14ac:dyDescent="0.2">
      <c r="B51" s="171">
        <f>'ВЭС, ВПМЭС'!U96</f>
        <v>47.5</v>
      </c>
      <c r="C51" s="163">
        <f>'ВЭС, ВПМЭС'!V96</f>
        <v>49.7</v>
      </c>
      <c r="D51" s="163">
        <f>'ВЭС, ВПМЭС'!W96</f>
        <v>25</v>
      </c>
      <c r="E51" s="16">
        <f>'ВЭС, ВПМЭС'!X96</f>
        <v>12.5</v>
      </c>
      <c r="F51" s="16">
        <f>'ВЭС, ВПМЭС'!Y96</f>
        <v>13.5</v>
      </c>
      <c r="G51" s="16">
        <f>'ВЭС, ВПМЭС'!Z96</f>
        <v>10.4</v>
      </c>
      <c r="I51" s="171"/>
      <c r="J51" s="171"/>
      <c r="L51" s="187">
        <f>L49-L50</f>
        <v>0</v>
      </c>
      <c r="M51" s="187">
        <f t="shared" ref="M51:N51" si="135">M49-M50</f>
        <v>0</v>
      </c>
      <c r="N51" s="187">
        <f t="shared" si="135"/>
        <v>0</v>
      </c>
    </row>
    <row r="52" spans="2:14" hidden="1" x14ac:dyDescent="0.2">
      <c r="B52" s="171">
        <f>'ВЭС, ВПМЭС'!U97</f>
        <v>47.4</v>
      </c>
      <c r="C52" s="163">
        <f>'ВЭС, ВПМЭС'!V97</f>
        <v>49.7</v>
      </c>
      <c r="D52" s="163">
        <f>'ВЭС, ВПМЭС'!W97</f>
        <v>20</v>
      </c>
      <c r="E52" s="16">
        <f>'ВЭС, ВПМЭС'!X97</f>
        <v>3.4</v>
      </c>
      <c r="F52" s="16">
        <f>'ВЭС, ВПМЭС'!Y97</f>
        <v>3.6</v>
      </c>
      <c r="G52" s="16">
        <f>'ВЭС, ВПМЭС'!Z97</f>
        <v>3.4</v>
      </c>
    </row>
    <row r="53" spans="2:14" hidden="1" x14ac:dyDescent="0.2">
      <c r="B53" s="171">
        <f>'ВЭС, ВПМЭС'!U98</f>
        <v>47.4</v>
      </c>
      <c r="C53" s="163">
        <f>'ВЭС, ВПМЭС'!V98</f>
        <v>49.7</v>
      </c>
      <c r="D53" s="163">
        <f>'ВЭС, ВПМЭС'!W98</f>
        <v>15</v>
      </c>
      <c r="E53" s="16">
        <f>'ВЭС, ВПМЭС'!X98</f>
        <v>3.9</v>
      </c>
      <c r="F53" s="16">
        <f>'ВЭС, ВПМЭС'!Y98</f>
        <v>5.7</v>
      </c>
      <c r="G53" s="16">
        <f>'ВЭС, ВПМЭС'!Z98</f>
        <v>0.6</v>
      </c>
    </row>
    <row r="54" spans="2:14" hidden="1" x14ac:dyDescent="0.2">
      <c r="B54" s="171">
        <f>'ВЭС, ВПМЭС'!U99</f>
        <v>47.2</v>
      </c>
      <c r="C54" s="163">
        <f>'ВЭС, ВПМЭС'!V99</f>
        <v>49.7</v>
      </c>
      <c r="D54" s="163">
        <f>'ВЭС, ВПМЭС'!W99</f>
        <v>10</v>
      </c>
      <c r="E54" s="16">
        <f>'ВЭС, ВПМЭС'!X99</f>
        <v>10.1</v>
      </c>
      <c r="F54" s="16">
        <f>'ВЭС, ВПМЭС'!Y99</f>
        <v>9.6999999999999993</v>
      </c>
      <c r="G54" s="16">
        <f>'ВЭС, ВПМЭС'!Z99</f>
        <v>9</v>
      </c>
    </row>
    <row r="55" spans="2:14" hidden="1" x14ac:dyDescent="0.2">
      <c r="B55" s="171"/>
      <c r="C55" s="171"/>
      <c r="D55" s="171"/>
      <c r="E55" s="102">
        <f>SUM(E33:E54)</f>
        <v>170.4</v>
      </c>
      <c r="F55" s="102">
        <f t="shared" ref="F55" si="136">SUM(F33:F54)</f>
        <v>210.3</v>
      </c>
      <c r="G55" s="102">
        <f>SUM(G33:G54)</f>
        <v>182.8</v>
      </c>
    </row>
    <row r="56" spans="2:14" hidden="1" x14ac:dyDescent="0.2">
      <c r="E56" s="102">
        <f>'ВЭС, ВПМЭС'!X100</f>
        <v>170.4</v>
      </c>
      <c r="F56" s="102">
        <f>'ВЭС, ВПМЭС'!Y100</f>
        <v>210.3</v>
      </c>
      <c r="G56" s="102">
        <f>'ВЭС, ВПМЭС'!Z100</f>
        <v>182.8</v>
      </c>
    </row>
    <row r="57" spans="2:14" hidden="1" x14ac:dyDescent="0.2">
      <c r="E57" s="187">
        <f>E55-E56</f>
        <v>0</v>
      </c>
      <c r="F57" s="187">
        <f t="shared" ref="F57:G57" si="137">F55-F56</f>
        <v>0</v>
      </c>
      <c r="G57" s="187">
        <f t="shared" si="137"/>
        <v>0</v>
      </c>
    </row>
  </sheetData>
  <mergeCells count="37">
    <mergeCell ref="B7:AW7"/>
    <mergeCell ref="B32:G32"/>
    <mergeCell ref="I32:N32"/>
    <mergeCell ref="P32:U32"/>
    <mergeCell ref="W32:AB32"/>
    <mergeCell ref="AD32:AI32"/>
    <mergeCell ref="BY8:CA8"/>
    <mergeCell ref="B8:D8"/>
    <mergeCell ref="E8:G8"/>
    <mergeCell ref="H8:J8"/>
    <mergeCell ref="K8:M8"/>
    <mergeCell ref="AF8:AH8"/>
    <mergeCell ref="AX8:AZ8"/>
    <mergeCell ref="BA8:BC8"/>
    <mergeCell ref="BD8:BF8"/>
    <mergeCell ref="BG8:BI8"/>
    <mergeCell ref="AI8:AK8"/>
    <mergeCell ref="AL8:AN8"/>
    <mergeCell ref="AO8:AQ8"/>
    <mergeCell ref="AR8:AT8"/>
    <mergeCell ref="AU8:AW8"/>
    <mergeCell ref="A1:CA1"/>
    <mergeCell ref="A3:CA3"/>
    <mergeCell ref="A6:A8"/>
    <mergeCell ref="B6:CA6"/>
    <mergeCell ref="N8:P8"/>
    <mergeCell ref="Q8:S8"/>
    <mergeCell ref="T8:V8"/>
    <mergeCell ref="W8:Y8"/>
    <mergeCell ref="Z8:AB8"/>
    <mergeCell ref="BP8:BR8"/>
    <mergeCell ref="BS8:BU8"/>
    <mergeCell ref="BV8:BX8"/>
    <mergeCell ref="AC8:AE8"/>
    <mergeCell ref="AX7:CA7"/>
    <mergeCell ref="BJ8:BL8"/>
    <mergeCell ref="BM8:BO8"/>
  </mergeCells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14</vt:i4>
      </vt:variant>
    </vt:vector>
  </HeadingPairs>
  <TitlesOfParts>
    <vt:vector size="23" baseType="lpstr">
      <vt:lpstr>Сумма АЧР</vt:lpstr>
      <vt:lpstr>Совм. АЧР-1-АЧР-2</vt:lpstr>
      <vt:lpstr>Свод</vt:lpstr>
      <vt:lpstr>ВЭС, ВПМЭС</vt:lpstr>
      <vt:lpstr>ЧЭС, ВПМЭС</vt:lpstr>
      <vt:lpstr>ВУЭС</vt:lpstr>
      <vt:lpstr>ТЭС</vt:lpstr>
      <vt:lpstr>КЭС</vt:lpstr>
      <vt:lpstr>ЧАПВ</vt:lpstr>
      <vt:lpstr>ВУЭС!Заголовки_для_печати</vt:lpstr>
      <vt:lpstr>'ВЭС, ВПМЭС'!Заголовки_для_печати</vt:lpstr>
      <vt:lpstr>КЭС!Заголовки_для_печати</vt:lpstr>
      <vt:lpstr>ТЭС!Заголовки_для_печати</vt:lpstr>
      <vt:lpstr>'ЧЭС, ВПМЭС'!Заголовки_для_печати</vt:lpstr>
      <vt:lpstr>ВУЭС!Область_печати</vt:lpstr>
      <vt:lpstr>'ВЭС, ВПМЭС'!Область_печати</vt:lpstr>
      <vt:lpstr>КЭС!Область_печати</vt:lpstr>
      <vt:lpstr>Свод!Область_печати</vt:lpstr>
      <vt:lpstr>'Совм. АЧР-1-АЧР-2'!Область_печати</vt:lpstr>
      <vt:lpstr>'Сумма АЧР'!Область_печати</vt:lpstr>
      <vt:lpstr>ТЭС!Область_печати</vt:lpstr>
      <vt:lpstr>ЧАПВ!Область_печати</vt:lpstr>
      <vt:lpstr>'ЧЭС, ВПМЭС'!Область_печати</vt:lpstr>
    </vt:vector>
  </TitlesOfParts>
  <Company>Vologda-Energo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Gulanova</dc:creator>
  <cp:lastModifiedBy>Уланова Галина Николаевна</cp:lastModifiedBy>
  <cp:lastPrinted>2018-01-12T06:04:40Z</cp:lastPrinted>
  <dcterms:created xsi:type="dcterms:W3CDTF">2011-05-31T09:32:37Z</dcterms:created>
  <dcterms:modified xsi:type="dcterms:W3CDTF">2018-08-20T06:14:18Z</dcterms:modified>
</cp:coreProperties>
</file>